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4A2309B1-069B-49BB-BDE3-0EFC79C9789A}" xr6:coauthVersionLast="47" xr6:coauthVersionMax="47" xr10:uidLastSave="{00000000-0000-0000-0000-000000000000}"/>
  <bookViews>
    <workbookView xWindow="-120" yWindow="-120" windowWidth="29040" windowHeight="15840" activeTab="2" xr2:uid="{DA0DF89E-124E-4DD5-843D-37329FDB77F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<sst xmlns="http://schemas.openxmlformats.org/spreadsheetml/2006/main" count="986" uniqueCount="143">
  <si>
    <t>Project Name: REZ N8 Option 1</t>
  </si>
  <si>
    <t>Indirect Cost Selection</t>
  </si>
  <si>
    <t>Project Description: Williamsdale to Cooma single circuit 132 kV line.</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</si>
  <si>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</si>
  <si>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</si>
  <si>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</si>
  <si>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</si>
  <si>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</si>
  <si>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</si>
  <si>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</si>
  <si>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</si>
  <si>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</si>
  <si>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</si>
  <si>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</si>
  <si>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</si>
  <si>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</si>
  <si>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</si>
  <si>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N8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</si>
  <si>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</si>
  <si>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</si>
  <si>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</si>
  <si>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</si>
  <si>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</si>
  <si>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</si>
  <si>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</si>
  <si>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</si>
  <si>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</si>
  <si>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</si>
  <si>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</si>
  <si>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</si>
  <si>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</si>
  <si>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</si>
  <si>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</si>
  <si>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</si>
  <si>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132 kV</t>
  </si>
  <si>
    <t>Substation 330/132 kV</t>
  </si>
  <si>
    <t>Switching Station 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</si>
  <si>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</si>
  <si>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</si>
  <si>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</si>
  <si>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</si>
  <si>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</si>
  <si>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</si>
  <si>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</si>
  <si>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</si>
  <si>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</si>
  <si>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</si>
  <si>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</si>
  <si>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</si>
  <si>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</si>
  <si>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</si>
  <si>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</si>
  <si>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</si>
  <si>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</si>
  <si>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</si>
  <si>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</si>
  <si>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</si>
  <si>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</si>
  <si>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</si>
  <si>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</si>
  <si>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Williamsdale to Cooma single circuit 132 kV line.</t>
  </si>
  <si>
    <t>Format $</t>
  </si>
  <si>
    <t>Format Bold</t>
  </si>
  <si>
    <t>Category</t>
  </si>
  <si>
    <t>Subcategory</t>
  </si>
  <si>
    <t>Details</t>
  </si>
  <si>
    <t>Nominal Voltage</t>
  </si>
  <si>
    <t>Qty</t>
  </si>
  <si>
    <t>UOM</t>
  </si>
  <si>
    <t>Percent of total</t>
  </si>
  <si>
    <t>Building Blocks:</t>
  </si>
  <si>
    <t>Overhead line</t>
  </si>
  <si>
    <t>HVAC</t>
  </si>
  <si>
    <t>1 × Mango SCST 183 MVA</t>
  </si>
  <si>
    <t>km</t>
  </si>
  <si>
    <t>Baseline Cost</t>
  </si>
  <si>
    <t/>
  </si>
  <si>
    <t>Adjustments:</t>
  </si>
  <si>
    <t>Overhead line project attribute</t>
  </si>
  <si>
    <t>Greenfield or brownfield</t>
  </si>
  <si>
    <t>-</t>
  </si>
  <si>
    <t>Jurisdiction</t>
  </si>
  <si>
    <t>NSW - South East</t>
  </si>
  <si>
    <t>Land Use</t>
  </si>
  <si>
    <t>Grazing</t>
  </si>
  <si>
    <t>Location (regional/distance factors)</t>
  </si>
  <si>
    <t>Regional</t>
  </si>
  <si>
    <t>Location wind loading zones</t>
  </si>
  <si>
    <t>Non-cyclone region</t>
  </si>
  <si>
    <t>Terrain</t>
  </si>
  <si>
    <t>Flat/Farmland</t>
  </si>
  <si>
    <t>Project network element size</t>
  </si>
  <si>
    <t>10 to 100 km</t>
  </si>
  <si>
    <t>Contract delivery model</t>
  </si>
  <si>
    <t>Delivery timetable</t>
  </si>
  <si>
    <t>Long</t>
  </si>
  <si>
    <t>Proportion of environmentally sensitive areas</t>
  </si>
  <si>
    <t>50 percent</t>
  </si>
  <si>
    <t>Total Adjustment Rate %</t>
  </si>
  <si>
    <t>Adjusted Baseline</t>
  </si>
  <si>
    <t>Known Risks:</t>
  </si>
  <si>
    <t>Overhead line known risk</t>
  </si>
  <si>
    <t>Compulsory acquisition</t>
  </si>
  <si>
    <t>BAU</t>
  </si>
  <si>
    <t>Cultural heritage</t>
  </si>
  <si>
    <t>Geotechnical findings</t>
  </si>
  <si>
    <t>Market activity</t>
  </si>
  <si>
    <t>Tight</t>
  </si>
  <si>
    <t>Macroeconomic influence</t>
  </si>
  <si>
    <t>Outage restrictions</t>
  </si>
  <si>
    <t>Project complexity</t>
  </si>
  <si>
    <t>Weather delays</t>
  </si>
  <si>
    <t>Environmental offset risks</t>
  </si>
  <si>
    <t>High</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</si>
  <si>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</si>
  <si>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</si>
  <si>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</si>
  <si>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</si>
  <si>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</si>
  <si>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</si>
  <si>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</si>
  <si>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</si>
  <si>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</si>
  <si>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</si>
  <si>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</si>
  <si>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</si>
  <si>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</si>
  <si>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</si>
  <si>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Williamsdale substation works to connect new 132 kV line.</t>
  </si>
  <si>
    <t>Station</t>
  </si>
  <si>
    <t>AIS Switchbay</t>
  </si>
  <si>
    <t>1CB Diameter 1CB</t>
  </si>
  <si>
    <t>lot</t>
  </si>
  <si>
    <t>Station project attribute</t>
  </si>
  <si>
    <t>Partly brownfield</t>
  </si>
  <si>
    <t># of total Bays 1 - 5</t>
  </si>
  <si>
    <t>Station known risk</t>
  </si>
  <si>
    <t>Station unknown risk</t>
  </si>
  <si>
    <t>Network Element 3</t>
  </si>
  <si>
    <t>Cooma-Monaro REZ switching station to connect new 132 kV.</t>
  </si>
  <si>
    <t>Property site work and building</t>
  </si>
  <si>
    <t>AIS site infrastructure 7500 m2 footprint area and applicable control building</t>
  </si>
  <si>
    <t xml:space="preserve">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</si>
</sst>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34E9-C20D-4D75-833A-C708DFE56196}">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164397786.13347575</v>
      </c>
      <c r="G20" s="35">
        <v>39219544.058432601</v>
      </c>
      <c r="H20" s="35">
        <v>44415492.638496079</v>
      </c>
      <c r="I20" s="35">
        <v>11371415.96481915</v>
      </c>
      <c r="J20" s="35">
        <v>0</v>
      </c>
      <c r="K20" s="35">
        <v>5523509.4218737688</v>
      </c>
      <c r="L20" s="35">
        <v>0</v>
      </c>
      <c r="M20" s="35">
        <v>8706904.0557741504</v>
      </c>
      <c r="N20" s="35">
        <v>29715363.464280002</v>
      </c>
      <c r="O20" s="36">
        <v>25445556.529800002</v>
      </c>
    </row>
    <row r="21" spans="4:15" x14ac:dyDescent="0.25">
      <c r="D21" s="37">
        <v>2</v>
      </c>
      <c r="E21" t="s">
        <v>35</v>
      </c>
      <c r="F21" s="34">
        <v>1803695.3645831642</v>
      </c>
      <c r="G21" s="35">
        <v>569665.078690344</v>
      </c>
      <c r="H21" s="35">
        <v>525979.55391744012</v>
      </c>
      <c r="I21" s="35">
        <v>180944.16629040003</v>
      </c>
      <c r="J21" s="35">
        <v>180180.47337996002</v>
      </c>
      <c r="K21" s="35">
        <v>143508.5212391</v>
      </c>
      <c r="L21" s="35">
        <v>29105.460611200004</v>
      </c>
      <c r="M21" s="35">
        <v>174312.11045472001</v>
      </c>
      <c r="N21" s="35">
        <v>0</v>
      </c>
      <c r="O21" s="36">
        <v>0</v>
      </c>
    </row>
    <row r="22" spans="4:15" ht="15.75" thickBot="1" x14ac:dyDescent="0.3">
      <c r="D22" s="38">
        <v>3</v>
      </c>
      <c r="E22" t="s">
        <v>36</v>
      </c>
      <c r="F22" s="34">
        <v>17110732.976694308</v>
      </c>
      <c r="G22" s="35">
        <v>897774.23424670799</v>
      </c>
      <c r="H22" s="35">
        <v>11299479.470958721</v>
      </c>
      <c r="I22" s="35">
        <v>943248.49610688002</v>
      </c>
      <c r="J22" s="35">
        <v>1734392.0132344801</v>
      </c>
      <c r="K22" s="35">
        <v>438192.9553113</v>
      </c>
      <c r="L22" s="35">
        <v>333810.22626020003</v>
      </c>
      <c r="M22" s="35">
        <v>1363877.6227360202</v>
      </c>
      <c r="N22" s="35">
        <v>54827.212440000003</v>
      </c>
      <c r="O22" s="36">
        <v>45130.7454</v>
      </c>
    </row>
    <row r="23" spans="4:15" ht="15.75" thickBot="1" x14ac:dyDescent="0.3">
      <c r="D23" s="39"/>
      <c r="E23" s="40" t="s">
        <v>37</v>
      </c>
      <c r="F23" s="41">
        <v>183312214.47475323</v>
      </c>
      <c r="G23" s="42">
        <v>40686983.371369652</v>
      </c>
      <c r="H23" s="42">
        <v>56240951.663372234</v>
      </c>
      <c r="I23" s="42">
        <v>12495608.62721643</v>
      </c>
      <c r="J23" s="42">
        <v>1914572.4866144401</v>
      </c>
      <c r="K23" s="42">
        <v>6105210.898424169</v>
      </c>
      <c r="L23" s="42">
        <v>362915.68687140004</v>
      </c>
      <c r="M23" s="42">
        <v>10245093.78896489</v>
      </c>
      <c r="N23" s="42">
        <v>29770190.676720001</v>
      </c>
      <c r="O23" s="43">
        <v>25490687.275200002</v>
      </c>
    </row>
    <row r="24" spans="4:15" x14ac:dyDescent="0.25">
      <c r="E24" s="44" t="s">
        <v>38</v>
      </c>
      <c r="F24" s="45"/>
      <c r="G24" s="46"/>
      <c r="H24" s="46"/>
      <c r="I24" s="46"/>
      <c r="J24" s="46"/>
      <c r="K24" s="46"/>
      <c r="L24" s="46"/>
      <c r="M24" s="46"/>
      <c r="N24" s="46"/>
      <c r="O24" s="46"/>
    </row>
    <row r="25" spans="4:15" x14ac:dyDescent="0.25">
      <c r="E25" s="47" t="s">
        <v>39</v>
      </c>
      <c r="F25" s="34">
        <v>7332488.5800000001</v>
      </c>
      <c r="G25" s="46"/>
      <c r="H25" s="46"/>
      <c r="I25" s="46"/>
      <c r="J25" s="46"/>
      <c r="K25" s="46"/>
      <c r="L25" s="46"/>
      <c r="M25" s="46"/>
      <c r="N25" s="46"/>
      <c r="O25" s="46"/>
    </row>
    <row r="26" spans="4:15" x14ac:dyDescent="0.25">
      <c r="D26" s="39"/>
      <c r="E26" s="47" t="s">
        <v>40</v>
      </c>
      <c r="F26" s="34">
        <v>2932995.43</v>
      </c>
      <c r="G26" s="46"/>
      <c r="H26" s="46"/>
      <c r="I26" s="46"/>
      <c r="J26" s="46"/>
      <c r="K26" s="46"/>
      <c r="L26" s="46"/>
      <c r="M26" s="46"/>
      <c r="N26" s="46"/>
      <c r="O26" s="46"/>
    </row>
    <row r="27" spans="4:15" x14ac:dyDescent="0.25">
      <c r="E27" s="47" t="s">
        <v>41</v>
      </c>
      <c r="F27" s="34">
        <v>3116307.65</v>
      </c>
      <c r="G27" s="46"/>
      <c r="H27" s="46"/>
      <c r="I27" s="46"/>
      <c r="J27" s="46"/>
      <c r="K27" s="46"/>
      <c r="L27" s="46"/>
      <c r="M27" s="46"/>
      <c r="N27" s="46"/>
      <c r="O27" s="46"/>
    </row>
    <row r="28" spans="4:15" x14ac:dyDescent="0.25">
      <c r="E28" s="47" t="s">
        <v>42</v>
      </c>
      <c r="F28" s="34">
        <v>2016434.36</v>
      </c>
      <c r="G28" s="46"/>
      <c r="H28" s="46"/>
      <c r="I28" s="46"/>
      <c r="J28" s="46"/>
      <c r="K28" s="46"/>
      <c r="L28" s="46"/>
      <c r="M28" s="46"/>
      <c r="N28" s="46"/>
      <c r="O28" s="46"/>
    </row>
    <row r="29" spans="4:15" x14ac:dyDescent="0.25">
      <c r="E29" s="47" t="s">
        <v>43</v>
      </c>
      <c r="F29" s="34">
        <v>1833122.14</v>
      </c>
      <c r="G29" s="46"/>
      <c r="H29" s="46"/>
      <c r="I29" s="46"/>
      <c r="J29" s="46"/>
      <c r="K29" s="46"/>
      <c r="L29" s="46"/>
      <c r="M29" s="46"/>
      <c r="N29" s="46"/>
      <c r="O29" s="46"/>
    </row>
    <row r="30" spans="4:15" x14ac:dyDescent="0.25">
      <c r="E30" s="47" t="s">
        <v>44</v>
      </c>
      <c r="F30" s="34">
        <v>1099873.29</v>
      </c>
      <c r="G30" s="46"/>
      <c r="H30" s="46"/>
      <c r="I30" s="46"/>
      <c r="J30" s="46"/>
      <c r="K30" s="46"/>
      <c r="L30" s="46"/>
      <c r="M30" s="46"/>
      <c r="N30" s="46"/>
      <c r="O30" s="46"/>
    </row>
    <row r="31" spans="4:15" ht="15.75" thickBot="1" x14ac:dyDescent="0.3">
      <c r="E31" s="48" t="s">
        <v>45</v>
      </c>
      <c r="F31" s="49">
        <v>18331221.449999999</v>
      </c>
      <c r="G31" s="46"/>
      <c r="H31" s="46"/>
      <c r="I31" s="46"/>
      <c r="J31" s="46"/>
      <c r="K31" s="46"/>
      <c r="L31" s="46"/>
      <c r="M31" s="46"/>
      <c r="N31" s="46"/>
      <c r="O31" s="46"/>
    </row>
    <row r="32" spans="4:15" ht="15.75" thickBot="1" x14ac:dyDescent="0.3">
      <c r="D32" s="39"/>
      <c r="E32" s="50" t="s">
        <v>46</v>
      </c>
      <c r="F32" s="51">
        <v>201643435.91999999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C0EB-F6C9-49FA-95B5-4A9EC735275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105498736.95</v>
      </c>
      <c r="F16" s="46">
        <v>26698549.68</v>
      </c>
      <c r="G16" s="46">
        <v>34137119.799999997</v>
      </c>
      <c r="H16" s="46">
        <v>7517379.4399999995</v>
      </c>
      <c r="I16" s="46">
        <v>1242236.97</v>
      </c>
      <c r="J16" s="46">
        <v>3745710.6300000004</v>
      </c>
      <c r="K16" s="46">
        <v>233684.58</v>
      </c>
      <c r="L16" s="46">
        <v>7549211.9900000002</v>
      </c>
      <c r="M16" s="46">
        <v>14494457.040000001</v>
      </c>
      <c r="N16" s="57">
        <v>9880386.8200000003</v>
      </c>
    </row>
    <row r="17" spans="4:14" x14ac:dyDescent="0.25">
      <c r="D17" s="55" t="s">
        <v>52</v>
      </c>
      <c r="E17" s="56">
        <v>120674895.92732204</v>
      </c>
      <c r="F17" s="46">
        <v>28766980.301803004</v>
      </c>
      <c r="G17" s="46">
        <v>39413265.316498719</v>
      </c>
      <c r="H17" s="46">
        <v>8711449.0062915199</v>
      </c>
      <c r="I17" s="46">
        <v>1397498.1654119999</v>
      </c>
      <c r="J17" s="46">
        <v>4341982.1866248008</v>
      </c>
      <c r="K17" s="46">
        <v>264901.96122</v>
      </c>
      <c r="L17" s="46">
        <v>9055638.0174720008</v>
      </c>
      <c r="M17" s="46">
        <v>18842794.151999999</v>
      </c>
      <c r="N17" s="57">
        <v>9880386.8200000003</v>
      </c>
    </row>
    <row r="18" spans="4:14" x14ac:dyDescent="0.25">
      <c r="D18" s="58" t="s">
        <v>53</v>
      </c>
      <c r="E18" s="56">
        <v>15914584.34834663</v>
      </c>
      <c r="F18" s="46">
        <v>1606672.6481752042</v>
      </c>
      <c r="G18" s="46">
        <v>2981677.7611912577</v>
      </c>
      <c r="H18" s="46">
        <v>680623.27322220174</v>
      </c>
      <c r="I18" s="46">
        <v>69874.908270600004</v>
      </c>
      <c r="J18" s="46">
        <v>217099.10933124003</v>
      </c>
      <c r="K18" s="46">
        <v>13245.098061000001</v>
      </c>
      <c r="L18" s="46">
        <v>465004.73009512806</v>
      </c>
      <c r="M18" s="46">
        <v>0</v>
      </c>
      <c r="N18" s="57">
        <v>9880386.8200000003</v>
      </c>
    </row>
    <row r="19" spans="4:14" ht="15.75" thickBot="1" x14ac:dyDescent="0.3">
      <c r="D19" s="58" t="s">
        <v>54</v>
      </c>
      <c r="E19" s="56">
        <v>46722734.199084535</v>
      </c>
      <c r="F19" s="46">
        <v>10313330.421391442</v>
      </c>
      <c r="G19" s="46">
        <v>13846008.58568226</v>
      </c>
      <c r="H19" s="46">
        <v>3103536.3477027072</v>
      </c>
      <c r="I19" s="46">
        <v>447199.41293183999</v>
      </c>
      <c r="J19" s="46">
        <v>1546129.6024681283</v>
      </c>
      <c r="K19" s="46">
        <v>84768.627590400007</v>
      </c>
      <c r="L19" s="46">
        <v>724451.04139776004</v>
      </c>
      <c r="M19" s="46">
        <v>10927396.52472</v>
      </c>
      <c r="N19" s="57">
        <v>5729913.6352000013</v>
      </c>
    </row>
    <row r="20" spans="4:14" ht="15.75" thickBot="1" x14ac:dyDescent="0.3">
      <c r="D20" s="59" t="s">
        <v>55</v>
      </c>
      <c r="E20" s="60">
        <v>183312214.4747532</v>
      </c>
      <c r="F20" s="61">
        <v>40686983.371369652</v>
      </c>
      <c r="G20" s="62">
        <v>56240951.663372234</v>
      </c>
      <c r="H20" s="62">
        <v>12495608.627216429</v>
      </c>
      <c r="I20" s="62">
        <v>1914572.4866144399</v>
      </c>
      <c r="J20" s="62">
        <v>6105210.898424169</v>
      </c>
      <c r="K20" s="62">
        <v>362915.68687139999</v>
      </c>
      <c r="L20" s="62">
        <v>10245093.788964888</v>
      </c>
      <c r="M20" s="62">
        <v>29770190.676720001</v>
      </c>
      <c r="N20" s="63">
        <v>25490687.275200002</v>
      </c>
    </row>
    <row r="21" spans="4:14" x14ac:dyDescent="0.25">
      <c r="D21" s="64" t="s">
        <v>56</v>
      </c>
      <c r="E21" s="65"/>
      <c r="F21" s="66"/>
      <c r="G21" s="66"/>
      <c r="H21" s="66"/>
      <c r="I21" s="66"/>
      <c r="J21" s="66"/>
      <c r="K21" s="66"/>
      <c r="L21" s="66"/>
      <c r="M21" s="66"/>
      <c r="N21" s="66"/>
    </row>
    <row r="22" spans="4:14" x14ac:dyDescent="0.25">
      <c r="D22" s="67" t="s">
        <v>39</v>
      </c>
      <c r="E22" s="68">
        <v>7332488.5789901307</v>
      </c>
      <c r="F22" s="46"/>
      <c r="G22" s="46"/>
      <c r="H22" s="46"/>
      <c r="I22" s="46"/>
      <c r="J22" s="46"/>
      <c r="K22" s="46"/>
      <c r="L22" s="46"/>
      <c r="M22" s="46"/>
      <c r="N22" s="46"/>
    </row>
    <row r="23" spans="4:14" x14ac:dyDescent="0.25">
      <c r="D23" s="67" t="s">
        <v>40</v>
      </c>
      <c r="E23" s="68">
        <v>2932995.4315960519</v>
      </c>
      <c r="F23" s="46"/>
      <c r="G23" s="46"/>
      <c r="H23" s="46"/>
      <c r="I23" s="46"/>
      <c r="J23" s="46"/>
      <c r="K23" s="46"/>
      <c r="L23" s="46"/>
      <c r="M23" s="46"/>
      <c r="N23" s="46"/>
    </row>
    <row r="24" spans="4:14" x14ac:dyDescent="0.25">
      <c r="D24" s="67" t="s">
        <v>41</v>
      </c>
      <c r="E24" s="68">
        <v>3116307.6460708054</v>
      </c>
      <c r="F24" s="46"/>
      <c r="G24" s="46"/>
      <c r="H24" s="46"/>
      <c r="I24" s="46"/>
      <c r="J24" s="46"/>
      <c r="K24" s="46"/>
      <c r="L24" s="46"/>
      <c r="M24" s="46"/>
      <c r="N24" s="46"/>
    </row>
    <row r="25" spans="4:14" x14ac:dyDescent="0.25">
      <c r="D25" s="67" t="s">
        <v>42</v>
      </c>
      <c r="E25" s="68">
        <v>2016434.3592222857</v>
      </c>
      <c r="F25" s="46"/>
      <c r="G25" s="46"/>
      <c r="H25" s="46"/>
      <c r="I25" s="46"/>
      <c r="J25" s="46"/>
      <c r="K25" s="46"/>
      <c r="L25" s="46"/>
      <c r="M25" s="46"/>
      <c r="N25" s="46"/>
    </row>
    <row r="26" spans="4:14" x14ac:dyDescent="0.25">
      <c r="D26" s="67" t="s">
        <v>43</v>
      </c>
      <c r="E26" s="68">
        <v>1833122.1447475327</v>
      </c>
      <c r="F26" s="46"/>
      <c r="G26" s="46"/>
      <c r="H26" s="46"/>
      <c r="I26" s="46"/>
      <c r="J26" s="46"/>
      <c r="K26" s="46"/>
      <c r="L26" s="46"/>
      <c r="M26" s="46"/>
      <c r="N26" s="46"/>
    </row>
    <row r="27" spans="4:14" x14ac:dyDescent="0.25">
      <c r="D27" s="67" t="s">
        <v>44</v>
      </c>
      <c r="E27" s="68">
        <v>1099873.2868485195</v>
      </c>
      <c r="F27" s="46"/>
      <c r="G27" s="46"/>
      <c r="H27" s="46"/>
      <c r="I27" s="46"/>
      <c r="J27" s="46"/>
      <c r="K27" s="46"/>
      <c r="L27" s="46"/>
      <c r="M27" s="46"/>
      <c r="N27" s="46"/>
    </row>
    <row r="28" spans="4:14" ht="15.75" thickBot="1" x14ac:dyDescent="0.3">
      <c r="D28" s="69" t="s">
        <v>45</v>
      </c>
      <c r="E28" s="65">
        <v>18331221.447475325</v>
      </c>
      <c r="F28" s="46"/>
      <c r="G28" s="46"/>
      <c r="H28" s="46"/>
      <c r="I28" s="46"/>
      <c r="J28" s="46"/>
      <c r="K28" s="46"/>
      <c r="L28" s="46"/>
      <c r="M28" s="46"/>
      <c r="N28" s="46"/>
    </row>
    <row r="29" spans="4:14" ht="15.75" thickBot="1" x14ac:dyDescent="0.3">
      <c r="D29" s="59" t="s">
        <v>46</v>
      </c>
      <c r="E29" s="70">
        <v>201643435.92222852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5471B-21B3-4C00-B2F0-30E1598509E1}">
  <sheetPr codeName="Sheet25"/>
  <dimension ref="A1:U130"/>
  <sheetViews>
    <sheetView tabSelected="1" topLeftCell="C1" workbookViewId="0">
      <selection activeCell="A98" sqref="A98: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132</v>
      </c>
      <c r="I21" s="79">
        <v>80.599999999999994</v>
      </c>
      <c r="J21" s="73" t="s">
        <v>74</v>
      </c>
      <c r="K21" s="80">
        <v>25679045.170000002</v>
      </c>
      <c r="L21" s="80">
        <v>26568113.629999999</v>
      </c>
      <c r="M21" s="80">
        <v>6802065.0800000001</v>
      </c>
      <c r="N21" s="80">
        <v>0</v>
      </c>
      <c r="O21" s="80">
        <v>3374307.95</v>
      </c>
      <c r="P21" s="80">
        <v>0</v>
      </c>
      <c r="Q21" s="80">
        <v>6550617.3600000003</v>
      </c>
      <c r="R21" s="80">
        <v>14467070.82</v>
      </c>
      <c r="S21" s="80">
        <v>9862618.8100000005</v>
      </c>
      <c r="T21" s="80">
        <v>93303838.819999993</v>
      </c>
      <c r="U21" s="81">
        <v>0.56754924147364083</v>
      </c>
    </row>
    <row r="22" spans="1:21" x14ac:dyDescent="0.25">
      <c r="A22" t="b">
        <v>1</v>
      </c>
      <c r="B22" t="b">
        <v>1</v>
      </c>
      <c r="D22" s="78" t="s">
        <v>75</v>
      </c>
      <c r="E22" s="73" t="s">
        <v>76</v>
      </c>
      <c r="F22" s="73" t="s">
        <v>76</v>
      </c>
      <c r="G22" s="73" t="s">
        <v>76</v>
      </c>
      <c r="H22" s="73" t="s">
        <v>76</v>
      </c>
      <c r="I22" s="79" t="s">
        <v>76</v>
      </c>
      <c r="J22" s="73" t="s">
        <v>76</v>
      </c>
      <c r="K22" s="80">
        <v>25679045.170000002</v>
      </c>
      <c r="L22" s="80">
        <v>26568113.629999999</v>
      </c>
      <c r="M22" s="80">
        <v>6802065.0800000001</v>
      </c>
      <c r="N22" s="80">
        <v>0</v>
      </c>
      <c r="O22" s="80">
        <v>3374307.95</v>
      </c>
      <c r="P22" s="80">
        <v>0</v>
      </c>
      <c r="Q22" s="80">
        <v>6550617.3600000003</v>
      </c>
      <c r="R22" s="80">
        <v>14467070.82</v>
      </c>
      <c r="S22" s="80">
        <v>9862618.8100000005</v>
      </c>
      <c r="T22" s="80">
        <v>93303838.819999993</v>
      </c>
      <c r="U22" s="81">
        <v>0.56754924147364083</v>
      </c>
    </row>
    <row r="23" spans="1:21" ht="30" x14ac:dyDescent="0.25">
      <c r="A23" t="b">
        <v>0</v>
      </c>
      <c r="B23" t="b">
        <v>0</v>
      </c>
      <c r="D23" s="78" t="s">
        <v>77</v>
      </c>
      <c r="E23" s="73" t="s">
        <v>78</v>
      </c>
      <c r="F23" s="73" t="s">
        <v>79</v>
      </c>
      <c r="G23" s="73" t="s">
        <v>6</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0.3</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30"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3.3599999999999998E-2</v>
      </c>
      <c r="L29" s="73">
        <v>5.5944000000000008E-2</v>
      </c>
      <c r="M29" s="73">
        <v>5.5944000000000008E-2</v>
      </c>
      <c r="N29" s="73">
        <v>0</v>
      </c>
      <c r="O29" s="73">
        <v>5.5944000000000008E-2</v>
      </c>
      <c r="P29" s="73">
        <v>5.5944000000000008E-2</v>
      </c>
      <c r="Q29" s="73">
        <v>6.720000000000001E-2</v>
      </c>
      <c r="R29" s="73">
        <v>0</v>
      </c>
      <c r="S29" s="73">
        <v>0</v>
      </c>
      <c r="T29" s="73" t="s">
        <v>76</v>
      </c>
      <c r="U29" s="81" t="s">
        <v>76</v>
      </c>
    </row>
    <row r="30" spans="1:21" ht="30" x14ac:dyDescent="0.25">
      <c r="A30" t="b">
        <v>0</v>
      </c>
      <c r="B30" t="b">
        <v>0</v>
      </c>
      <c r="D30" s="78" t="s">
        <v>76</v>
      </c>
      <c r="E30" s="73" t="s">
        <v>78</v>
      </c>
      <c r="F30" s="73" t="s">
        <v>93</v>
      </c>
      <c r="G30" s="73" t="s">
        <v>11</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0.02</v>
      </c>
      <c r="L31" s="73">
        <v>7.0000000000000007E-2</v>
      </c>
      <c r="M31" s="73">
        <v>7.0000000000000007E-2</v>
      </c>
      <c r="N31" s="73">
        <v>0</v>
      </c>
      <c r="O31" s="73">
        <v>7.0000000000000007E-2</v>
      </c>
      <c r="P31" s="73">
        <v>7.0000000000000007E-2</v>
      </c>
      <c r="Q31" s="73">
        <v>7.0000000000000007E-2</v>
      </c>
      <c r="R31" s="73">
        <v>0</v>
      </c>
      <c r="S31" s="73">
        <v>0</v>
      </c>
      <c r="T31" s="73" t="s">
        <v>76</v>
      </c>
      <c r="U31" s="81" t="s">
        <v>76</v>
      </c>
    </row>
    <row r="32" spans="1:21" ht="45"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2.5000000000000001E-3</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7.8600000000000003E-2</v>
      </c>
      <c r="L33" s="73">
        <v>0.16094400000000003</v>
      </c>
      <c r="M33" s="73">
        <v>0.16094400000000003</v>
      </c>
      <c r="N33" s="73">
        <v>0</v>
      </c>
      <c r="O33" s="73">
        <v>0.16094400000000003</v>
      </c>
      <c r="P33" s="73">
        <v>0.16094400000000003</v>
      </c>
      <c r="Q33" s="73">
        <v>0.17470000000000002</v>
      </c>
      <c r="R33" s="73">
        <v>0.3</v>
      </c>
      <c r="S33" s="73">
        <v>0</v>
      </c>
      <c r="T33" s="73" t="s">
        <v>76</v>
      </c>
      <c r="U33" s="81" t="s">
        <v>76</v>
      </c>
    </row>
    <row r="34" spans="1:21" x14ac:dyDescent="0.25">
      <c r="A34" t="b">
        <v>1</v>
      </c>
      <c r="B34" t="b">
        <v>1</v>
      </c>
      <c r="D34" s="78" t="s">
        <v>99</v>
      </c>
      <c r="E34" s="73" t="s">
        <v>76</v>
      </c>
      <c r="F34" s="73" t="s">
        <v>76</v>
      </c>
      <c r="G34" s="73" t="s">
        <v>76</v>
      </c>
      <c r="H34" s="73" t="s">
        <v>76</v>
      </c>
      <c r="I34" s="79" t="s">
        <v>76</v>
      </c>
      <c r="J34" s="73" t="s">
        <v>76</v>
      </c>
      <c r="K34" s="73">
        <v>27697418.120362002</v>
      </c>
      <c r="L34" s="73">
        <v>30844092.110066719</v>
      </c>
      <c r="M34" s="73">
        <v>7896816.6422355203</v>
      </c>
      <c r="N34" s="73">
        <v>0</v>
      </c>
      <c r="O34" s="73">
        <v>3917382.5687048002</v>
      </c>
      <c r="P34" s="73">
        <v>0</v>
      </c>
      <c r="Q34" s="73">
        <v>7695010.2127920007</v>
      </c>
      <c r="R34" s="73">
        <v>18807192.066</v>
      </c>
      <c r="S34" s="73">
        <v>9862618.8100000005</v>
      </c>
      <c r="T34" s="73">
        <v>106720530.53016104</v>
      </c>
      <c r="U34" s="81">
        <v>0.64916038737598247</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101</v>
      </c>
      <c r="F38" s="73" t="s">
        <v>106</v>
      </c>
      <c r="G38" s="73" t="s">
        <v>107</v>
      </c>
      <c r="H38" s="73" t="s">
        <v>76</v>
      </c>
      <c r="I38" s="79" t="s">
        <v>76</v>
      </c>
      <c r="J38" s="73" t="s">
        <v>76</v>
      </c>
      <c r="K38" s="73">
        <v>0.05</v>
      </c>
      <c r="L38" s="73">
        <v>0.05</v>
      </c>
      <c r="M38" s="73">
        <v>0.05</v>
      </c>
      <c r="N38" s="73">
        <v>0</v>
      </c>
      <c r="O38" s="73">
        <v>0.05</v>
      </c>
      <c r="P38" s="73">
        <v>0.05</v>
      </c>
      <c r="Q38" s="73">
        <v>0.05</v>
      </c>
      <c r="R38" s="73">
        <v>0</v>
      </c>
      <c r="S38" s="73">
        <v>0</v>
      </c>
      <c r="T38" s="73" t="s">
        <v>76</v>
      </c>
      <c r="U38" s="81" t="s">
        <v>76</v>
      </c>
    </row>
    <row r="39" spans="1:21" ht="30" x14ac:dyDescent="0.25">
      <c r="A39" t="b">
        <v>0</v>
      </c>
      <c r="B39" t="b">
        <v>0</v>
      </c>
      <c r="D39" s="78" t="s">
        <v>76</v>
      </c>
      <c r="E39" s="73" t="s">
        <v>101</v>
      </c>
      <c r="F39" s="73" t="s">
        <v>108</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109</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ht="30" x14ac:dyDescent="0.25">
      <c r="A43" t="b">
        <v>0</v>
      </c>
      <c r="B43" t="b">
        <v>0</v>
      </c>
      <c r="D43" s="78" t="s">
        <v>76</v>
      </c>
      <c r="E43" s="73" t="s">
        <v>101</v>
      </c>
      <c r="F43" s="73" t="s">
        <v>112</v>
      </c>
      <c r="G43" s="73" t="s">
        <v>113</v>
      </c>
      <c r="H43" s="73" t="s">
        <v>76</v>
      </c>
      <c r="I43" s="79" t="s">
        <v>76</v>
      </c>
      <c r="J43" s="73" t="s">
        <v>76</v>
      </c>
      <c r="K43" s="73">
        <v>0</v>
      </c>
      <c r="L43" s="73">
        <v>0</v>
      </c>
      <c r="M43" s="73">
        <v>0</v>
      </c>
      <c r="N43" s="73">
        <v>0</v>
      </c>
      <c r="O43" s="73">
        <v>0</v>
      </c>
      <c r="P43" s="73">
        <v>0</v>
      </c>
      <c r="Q43" s="73">
        <v>0</v>
      </c>
      <c r="R43" s="73">
        <v>0</v>
      </c>
      <c r="S43" s="73">
        <v>1</v>
      </c>
      <c r="T43" s="73" t="s">
        <v>76</v>
      </c>
      <c r="U43" s="81" t="s">
        <v>76</v>
      </c>
    </row>
    <row r="44" spans="1:21" x14ac:dyDescent="0.25">
      <c r="A44" t="b">
        <v>0</v>
      </c>
      <c r="B44" t="b">
        <v>0</v>
      </c>
      <c r="D44" s="78" t="s">
        <v>114</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1</v>
      </c>
      <c r="T44" s="73" t="s">
        <v>76</v>
      </c>
      <c r="U44" s="81" t="s">
        <v>76</v>
      </c>
    </row>
    <row r="45" spans="1:21" x14ac:dyDescent="0.25">
      <c r="A45" t="b">
        <v>1</v>
      </c>
      <c r="B45" t="b">
        <v>1</v>
      </c>
      <c r="D45" s="78" t="s">
        <v>115</v>
      </c>
      <c r="E45" s="73" t="s">
        <v>76</v>
      </c>
      <c r="F45" s="73" t="s">
        <v>76</v>
      </c>
      <c r="G45" s="73" t="s">
        <v>76</v>
      </c>
      <c r="H45" s="73" t="s">
        <v>76</v>
      </c>
      <c r="I45" s="79" t="s">
        <v>76</v>
      </c>
      <c r="J45" s="73" t="s">
        <v>76</v>
      </c>
      <c r="K45" s="73">
        <v>1551055.4147402721</v>
      </c>
      <c r="L45" s="73">
        <v>2467527.3688053377</v>
      </c>
      <c r="M45" s="73">
        <v>631745.33137884166</v>
      </c>
      <c r="N45" s="73">
        <v>0</v>
      </c>
      <c r="O45" s="73">
        <v>195869.12843524001</v>
      </c>
      <c r="P45" s="73">
        <v>0</v>
      </c>
      <c r="Q45" s="73">
        <v>396293.02595878806</v>
      </c>
      <c r="R45" s="73">
        <v>0</v>
      </c>
      <c r="S45" s="73">
        <v>9862618.8100000005</v>
      </c>
      <c r="T45" s="73">
        <v>15105109.079318479</v>
      </c>
      <c r="U45" s="81">
        <v>9.1881462850445753E-2</v>
      </c>
    </row>
    <row r="46" spans="1:21" x14ac:dyDescent="0.25">
      <c r="A46" t="b">
        <v>1</v>
      </c>
      <c r="B46" t="b">
        <v>1</v>
      </c>
      <c r="D46" s="78" t="s">
        <v>116</v>
      </c>
      <c r="E46" s="73" t="s">
        <v>76</v>
      </c>
      <c r="F46" s="73" t="s">
        <v>76</v>
      </c>
      <c r="G46" s="73" t="s">
        <v>76</v>
      </c>
      <c r="H46" s="73" t="s">
        <v>76</v>
      </c>
      <c r="I46" s="79" t="s">
        <v>76</v>
      </c>
      <c r="J46" s="73" t="s">
        <v>76</v>
      </c>
      <c r="K46" s="73">
        <v>29248473.535102274</v>
      </c>
      <c r="L46" s="73">
        <v>33311619.478872061</v>
      </c>
      <c r="M46" s="73">
        <v>8528561.973614363</v>
      </c>
      <c r="N46" s="73">
        <v>0</v>
      </c>
      <c r="O46" s="73">
        <v>4113251.6971400403</v>
      </c>
      <c r="P46" s="73">
        <v>0</v>
      </c>
      <c r="Q46" s="73">
        <v>8091303.2387507893</v>
      </c>
      <c r="R46" s="73">
        <v>18807192.066</v>
      </c>
      <c r="S46" s="73">
        <v>19725237.620000001</v>
      </c>
      <c r="T46" s="73">
        <v>121825639.60947953</v>
      </c>
      <c r="U46" s="81">
        <v>0.74104185022642832</v>
      </c>
    </row>
    <row r="47" spans="1:21" ht="30" x14ac:dyDescent="0.25">
      <c r="A47" t="b">
        <v>0</v>
      </c>
      <c r="B47" t="b">
        <v>0</v>
      </c>
      <c r="D47" s="78" t="s">
        <v>117</v>
      </c>
      <c r="E47" s="73" t="s">
        <v>118</v>
      </c>
      <c r="F47" s="73" t="s">
        <v>119</v>
      </c>
      <c r="G47" s="73" t="s">
        <v>120</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118</v>
      </c>
      <c r="F48" s="73" t="s">
        <v>121</v>
      </c>
      <c r="G48" s="73" t="s">
        <v>120</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118</v>
      </c>
      <c r="F49" s="73" t="s">
        <v>122</v>
      </c>
      <c r="G49" s="73" t="s">
        <v>120</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118</v>
      </c>
      <c r="F50" s="73" t="s">
        <v>123</v>
      </c>
      <c r="G50" s="73" t="s">
        <v>120</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124</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125</v>
      </c>
      <c r="E52" s="73" t="s">
        <v>76</v>
      </c>
      <c r="F52" s="73" t="s">
        <v>76</v>
      </c>
      <c r="G52" s="73" t="s">
        <v>76</v>
      </c>
      <c r="H52" s="73" t="s">
        <v>76</v>
      </c>
      <c r="I52" s="79" t="s">
        <v>76</v>
      </c>
      <c r="J52" s="73" t="s">
        <v>76</v>
      </c>
      <c r="K52" s="73">
        <v>9971070.5233303215</v>
      </c>
      <c r="L52" s="73">
        <v>11103873.15962402</v>
      </c>
      <c r="M52" s="73">
        <v>2842853.9912047875</v>
      </c>
      <c r="N52" s="73">
        <v>0</v>
      </c>
      <c r="O52" s="73">
        <v>1410257.7247337282</v>
      </c>
      <c r="P52" s="73">
        <v>0</v>
      </c>
      <c r="Q52" s="73">
        <v>615600.81702336005</v>
      </c>
      <c r="R52" s="73">
        <v>10908171.39828</v>
      </c>
      <c r="S52" s="73">
        <v>5720318.9098000014</v>
      </c>
      <c r="T52" s="73">
        <v>42572146.523996219</v>
      </c>
      <c r="U52" s="81">
        <v>0.25895814977357168</v>
      </c>
    </row>
    <row r="53" spans="1:21" x14ac:dyDescent="0.25">
      <c r="A53" t="b">
        <v>1</v>
      </c>
      <c r="B53" t="b">
        <v>1</v>
      </c>
      <c r="D53" s="78" t="s">
        <v>126</v>
      </c>
      <c r="E53" s="73" t="s">
        <v>76</v>
      </c>
      <c r="F53" s="73" t="s">
        <v>76</v>
      </c>
      <c r="G53" s="73" t="s">
        <v>76</v>
      </c>
      <c r="H53" s="73" t="s">
        <v>76</v>
      </c>
      <c r="I53" s="79" t="s">
        <v>76</v>
      </c>
      <c r="J53" s="73" t="s">
        <v>76</v>
      </c>
      <c r="K53" s="73">
        <v>39219544.058432601</v>
      </c>
      <c r="L53" s="73">
        <v>44415492.638496079</v>
      </c>
      <c r="M53" s="73">
        <v>11371415.96481915</v>
      </c>
      <c r="N53" s="73">
        <v>0</v>
      </c>
      <c r="O53" s="73">
        <v>5523509.4218737688</v>
      </c>
      <c r="P53" s="73">
        <v>0</v>
      </c>
      <c r="Q53" s="73">
        <v>8706904.0557741504</v>
      </c>
      <c r="R53" s="73">
        <v>29715363.464280002</v>
      </c>
      <c r="S53" s="73">
        <v>25445556.529800002</v>
      </c>
      <c r="T53" s="73">
        <v>164397786.13347575</v>
      </c>
      <c r="U53" s="81">
        <v>1</v>
      </c>
    </row>
    <row r="57" spans="1:21" ht="18.75" x14ac:dyDescent="0.3">
      <c r="D57" s="71" t="s">
        <v>127</v>
      </c>
    </row>
    <row r="58" spans="1:21" x14ac:dyDescent="0.25">
      <c r="D58" s="72" t="s">
        <v>35</v>
      </c>
      <c r="E58" s="2" t="s">
        <v>128</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129</v>
      </c>
      <c r="F61" s="73" t="s">
        <v>130</v>
      </c>
      <c r="G61" s="73" t="s">
        <v>131</v>
      </c>
      <c r="H61" s="73">
        <v>132</v>
      </c>
      <c r="I61" s="79">
        <v>1</v>
      </c>
      <c r="J61" s="73" t="s">
        <v>132</v>
      </c>
      <c r="K61" s="80">
        <v>395775.22</v>
      </c>
      <c r="L61" s="80">
        <v>320397.28000000003</v>
      </c>
      <c r="M61" s="80">
        <v>110221.05</v>
      </c>
      <c r="N61" s="80">
        <v>111494.23</v>
      </c>
      <c r="O61" s="80">
        <v>88099.87</v>
      </c>
      <c r="P61" s="80">
        <v>17867.84</v>
      </c>
      <c r="Q61" s="80">
        <v>108891.44</v>
      </c>
      <c r="R61" s="80">
        <v>0</v>
      </c>
      <c r="S61" s="80">
        <v>0</v>
      </c>
      <c r="T61" s="80">
        <v>1152746.93</v>
      </c>
      <c r="U61" s="81">
        <v>0.63910289544177035</v>
      </c>
    </row>
    <row r="62" spans="1:21" x14ac:dyDescent="0.25">
      <c r="A62" t="b">
        <v>1</v>
      </c>
      <c r="B62" t="b">
        <v>1</v>
      </c>
      <c r="D62" s="78" t="s">
        <v>75</v>
      </c>
      <c r="E62" s="73" t="s">
        <v>76</v>
      </c>
      <c r="F62" s="73" t="s">
        <v>76</v>
      </c>
      <c r="G62" s="73" t="s">
        <v>76</v>
      </c>
      <c r="H62" s="73" t="s">
        <v>76</v>
      </c>
      <c r="I62" s="79" t="s">
        <v>76</v>
      </c>
      <c r="J62" s="73" t="s">
        <v>76</v>
      </c>
      <c r="K62" s="80">
        <v>395775.22</v>
      </c>
      <c r="L62" s="80">
        <v>320397.28000000003</v>
      </c>
      <c r="M62" s="80">
        <v>110221.05</v>
      </c>
      <c r="N62" s="80">
        <v>111494.23</v>
      </c>
      <c r="O62" s="80">
        <v>88099.87</v>
      </c>
      <c r="P62" s="80">
        <v>17867.84</v>
      </c>
      <c r="Q62" s="80">
        <v>108891.44</v>
      </c>
      <c r="R62" s="80">
        <v>0</v>
      </c>
      <c r="S62" s="80">
        <v>0</v>
      </c>
      <c r="T62" s="80">
        <v>1152746.93</v>
      </c>
      <c r="U62" s="81">
        <v>0.63910289544177035</v>
      </c>
    </row>
    <row r="63" spans="1:21" ht="30" x14ac:dyDescent="0.25">
      <c r="A63" t="b">
        <v>0</v>
      </c>
      <c r="B63" t="b">
        <v>0</v>
      </c>
      <c r="D63" s="78" t="s">
        <v>77</v>
      </c>
      <c r="E63" s="73" t="s">
        <v>133</v>
      </c>
      <c r="F63" s="73" t="s">
        <v>79</v>
      </c>
      <c r="G63" s="73" t="s">
        <v>134</v>
      </c>
      <c r="H63" s="73" t="s">
        <v>80</v>
      </c>
      <c r="I63" s="79" t="s">
        <v>80</v>
      </c>
      <c r="J63" s="73" t="s">
        <v>80</v>
      </c>
      <c r="K63" s="73">
        <v>0</v>
      </c>
      <c r="L63" s="73">
        <v>0.06</v>
      </c>
      <c r="M63" s="73">
        <v>0.06</v>
      </c>
      <c r="N63" s="73">
        <v>0.06</v>
      </c>
      <c r="O63" s="73">
        <v>0.06</v>
      </c>
      <c r="P63" s="73">
        <v>0.06</v>
      </c>
      <c r="Q63" s="73">
        <v>0.06</v>
      </c>
      <c r="R63" s="73">
        <v>0</v>
      </c>
      <c r="S63" s="73">
        <v>0</v>
      </c>
      <c r="T63" s="73" t="s">
        <v>76</v>
      </c>
      <c r="U63" s="81" t="s">
        <v>76</v>
      </c>
    </row>
    <row r="64" spans="1:21" x14ac:dyDescent="0.25">
      <c r="A64" t="b">
        <v>0</v>
      </c>
      <c r="B64" t="b">
        <v>0</v>
      </c>
      <c r="D64" s="78" t="s">
        <v>76</v>
      </c>
      <c r="E64" s="73" t="s">
        <v>133</v>
      </c>
      <c r="F64" s="73" t="s">
        <v>81</v>
      </c>
      <c r="G64" s="73" t="s">
        <v>82</v>
      </c>
      <c r="H64" s="73" t="s">
        <v>80</v>
      </c>
      <c r="I64" s="79" t="s">
        <v>80</v>
      </c>
      <c r="J64" s="73" t="s">
        <v>80</v>
      </c>
      <c r="K64" s="73">
        <v>0</v>
      </c>
      <c r="L64" s="73">
        <v>0</v>
      </c>
      <c r="M64" s="73">
        <v>0</v>
      </c>
      <c r="N64" s="73">
        <v>0</v>
      </c>
      <c r="O64" s="73">
        <v>0</v>
      </c>
      <c r="P64" s="73">
        <v>0</v>
      </c>
      <c r="Q64" s="73">
        <v>0</v>
      </c>
      <c r="R64" s="73">
        <v>0.3</v>
      </c>
      <c r="S64" s="73">
        <v>0</v>
      </c>
      <c r="T64" s="73" t="s">
        <v>76</v>
      </c>
      <c r="U64" s="81" t="s">
        <v>76</v>
      </c>
    </row>
    <row r="65" spans="1:21" x14ac:dyDescent="0.25">
      <c r="A65" t="b">
        <v>0</v>
      </c>
      <c r="B65" t="b">
        <v>0</v>
      </c>
      <c r="D65" s="78" t="s">
        <v>76</v>
      </c>
      <c r="E65" s="73" t="s">
        <v>133</v>
      </c>
      <c r="F65" s="73" t="s">
        <v>83</v>
      </c>
      <c r="G65" s="73" t="s">
        <v>84</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ht="45" x14ac:dyDescent="0.25">
      <c r="A66" t="b">
        <v>0</v>
      </c>
      <c r="B66" t="b">
        <v>0</v>
      </c>
      <c r="D66" s="78" t="s">
        <v>76</v>
      </c>
      <c r="E66" s="73" t="s">
        <v>133</v>
      </c>
      <c r="F66" s="73" t="s">
        <v>85</v>
      </c>
      <c r="G66" s="73" t="s">
        <v>86</v>
      </c>
      <c r="H66" s="73" t="s">
        <v>80</v>
      </c>
      <c r="I66" s="79" t="s">
        <v>80</v>
      </c>
      <c r="J66" s="73" t="s">
        <v>80</v>
      </c>
      <c r="K66" s="73">
        <v>2.5000000000000001E-2</v>
      </c>
      <c r="L66" s="73">
        <v>3.5000000000000003E-2</v>
      </c>
      <c r="M66" s="73">
        <v>3.5000000000000003E-2</v>
      </c>
      <c r="N66" s="73">
        <v>2.5000000000000001E-2</v>
      </c>
      <c r="O66" s="73">
        <v>3.5000000000000003E-2</v>
      </c>
      <c r="P66" s="73">
        <v>3.5000000000000003E-2</v>
      </c>
      <c r="Q66" s="73">
        <v>3.5000000000000003E-2</v>
      </c>
      <c r="R66" s="73">
        <v>0</v>
      </c>
      <c r="S66" s="73">
        <v>0</v>
      </c>
      <c r="T66" s="73" t="s">
        <v>76</v>
      </c>
      <c r="U66" s="81" t="s">
        <v>76</v>
      </c>
    </row>
    <row r="67" spans="1:21" ht="30" x14ac:dyDescent="0.25">
      <c r="A67" t="b">
        <v>0</v>
      </c>
      <c r="B67" t="b">
        <v>0</v>
      </c>
      <c r="D67" s="78" t="s">
        <v>76</v>
      </c>
      <c r="E67" s="73" t="s">
        <v>133</v>
      </c>
      <c r="F67" s="73" t="s">
        <v>91</v>
      </c>
      <c r="G67" s="73" t="s">
        <v>135</v>
      </c>
      <c r="H67" s="73" t="s">
        <v>80</v>
      </c>
      <c r="I67" s="79" t="s">
        <v>80</v>
      </c>
      <c r="J67" s="73" t="s">
        <v>80</v>
      </c>
      <c r="K67" s="73">
        <v>4.1000000000000012E-3</v>
      </c>
      <c r="L67" s="73">
        <v>2.46E-2</v>
      </c>
      <c r="M67" s="73">
        <v>2.46E-2</v>
      </c>
      <c r="N67" s="73">
        <v>2.46E-2</v>
      </c>
      <c r="O67" s="73">
        <v>2.4E-2</v>
      </c>
      <c r="P67" s="73">
        <v>2.4E-2</v>
      </c>
      <c r="Q67" s="73">
        <v>0.25</v>
      </c>
      <c r="R67" s="73">
        <v>0</v>
      </c>
      <c r="S67" s="73">
        <v>0</v>
      </c>
      <c r="T67" s="73" t="s">
        <v>76</v>
      </c>
      <c r="U67" s="81" t="s">
        <v>76</v>
      </c>
    </row>
    <row r="68" spans="1:21" ht="30" x14ac:dyDescent="0.25">
      <c r="A68" t="b">
        <v>0</v>
      </c>
      <c r="B68" t="b">
        <v>0</v>
      </c>
      <c r="D68" s="78" t="s">
        <v>76</v>
      </c>
      <c r="E68" s="73" t="s">
        <v>133</v>
      </c>
      <c r="F68" s="73" t="s">
        <v>93</v>
      </c>
      <c r="G68" s="73" t="s">
        <v>11</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x14ac:dyDescent="0.25">
      <c r="A69" t="b">
        <v>0</v>
      </c>
      <c r="B69" t="b">
        <v>0</v>
      </c>
      <c r="D69" s="78" t="s">
        <v>76</v>
      </c>
      <c r="E69" s="73" t="s">
        <v>133</v>
      </c>
      <c r="F69" s="73" t="s">
        <v>94</v>
      </c>
      <c r="G69" s="73" t="s">
        <v>95</v>
      </c>
      <c r="H69" s="73" t="s">
        <v>80</v>
      </c>
      <c r="I69" s="79" t="s">
        <v>80</v>
      </c>
      <c r="J69" s="73" t="s">
        <v>80</v>
      </c>
      <c r="K69" s="73">
        <v>0.02</v>
      </c>
      <c r="L69" s="73">
        <v>7.0000000000000007E-2</v>
      </c>
      <c r="M69" s="73">
        <v>7.0000000000000007E-2</v>
      </c>
      <c r="N69" s="73">
        <v>7.0000000000000007E-2</v>
      </c>
      <c r="O69" s="73">
        <v>7.0000000000000007E-2</v>
      </c>
      <c r="P69" s="73">
        <v>7.0000000000000007E-2</v>
      </c>
      <c r="Q69" s="73">
        <v>7.0000000000000007E-2</v>
      </c>
      <c r="R69" s="73">
        <v>0</v>
      </c>
      <c r="S69" s="73">
        <v>0</v>
      </c>
      <c r="T69" s="73" t="s">
        <v>76</v>
      </c>
      <c r="U69" s="81" t="s">
        <v>76</v>
      </c>
    </row>
    <row r="70" spans="1:21" ht="45" x14ac:dyDescent="0.25">
      <c r="A70" t="b">
        <v>0</v>
      </c>
      <c r="B70" t="b">
        <v>0</v>
      </c>
      <c r="D70" s="78" t="s">
        <v>76</v>
      </c>
      <c r="E70" s="73" t="s">
        <v>133</v>
      </c>
      <c r="F70" s="73" t="s">
        <v>96</v>
      </c>
      <c r="G70" s="73" t="s">
        <v>97</v>
      </c>
      <c r="H70" s="73" t="s">
        <v>80</v>
      </c>
      <c r="I70" s="79" t="s">
        <v>80</v>
      </c>
      <c r="J70" s="73" t="s">
        <v>80</v>
      </c>
      <c r="K70" s="73">
        <v>0</v>
      </c>
      <c r="L70" s="73">
        <v>0</v>
      </c>
      <c r="M70" s="73">
        <v>0</v>
      </c>
      <c r="N70" s="73">
        <v>0</v>
      </c>
      <c r="O70" s="73">
        <v>0</v>
      </c>
      <c r="P70" s="73">
        <v>0</v>
      </c>
      <c r="Q70" s="73">
        <v>1E-3</v>
      </c>
      <c r="R70" s="73">
        <v>0</v>
      </c>
      <c r="S70" s="73">
        <v>0</v>
      </c>
      <c r="T70" s="73" t="s">
        <v>76</v>
      </c>
      <c r="U70" s="81" t="s">
        <v>76</v>
      </c>
    </row>
    <row r="71" spans="1:21" x14ac:dyDescent="0.25">
      <c r="A71" t="b">
        <v>0</v>
      </c>
      <c r="B71" t="b">
        <v>0</v>
      </c>
      <c r="D71" s="78" t="s">
        <v>98</v>
      </c>
      <c r="E71" s="73" t="s">
        <v>76</v>
      </c>
      <c r="F71" s="73" t="s">
        <v>76</v>
      </c>
      <c r="G71" s="73" t="s">
        <v>76</v>
      </c>
      <c r="H71" s="73" t="s">
        <v>76</v>
      </c>
      <c r="I71" s="79" t="s">
        <v>76</v>
      </c>
      <c r="J71" s="73" t="s">
        <v>76</v>
      </c>
      <c r="K71" s="73">
        <v>4.9100000000000005E-2</v>
      </c>
      <c r="L71" s="73">
        <v>0.18959999999999999</v>
      </c>
      <c r="M71" s="73">
        <v>0.18959999999999999</v>
      </c>
      <c r="N71" s="73">
        <v>0.17959999999999998</v>
      </c>
      <c r="O71" s="73">
        <v>0.189</v>
      </c>
      <c r="P71" s="73">
        <v>0.189</v>
      </c>
      <c r="Q71" s="73">
        <v>0.41599999999999998</v>
      </c>
      <c r="R71" s="73">
        <v>0.3</v>
      </c>
      <c r="S71" s="73">
        <v>0</v>
      </c>
      <c r="T71" s="73" t="s">
        <v>76</v>
      </c>
      <c r="U71" s="81" t="s">
        <v>76</v>
      </c>
    </row>
    <row r="72" spans="1:21" x14ac:dyDescent="0.25">
      <c r="A72" t="b">
        <v>1</v>
      </c>
      <c r="B72" t="b">
        <v>1</v>
      </c>
      <c r="D72" s="78" t="s">
        <v>99</v>
      </c>
      <c r="E72" s="73" t="s">
        <v>76</v>
      </c>
      <c r="F72" s="73" t="s">
        <v>76</v>
      </c>
      <c r="G72" s="73" t="s">
        <v>76</v>
      </c>
      <c r="H72" s="73" t="s">
        <v>76</v>
      </c>
      <c r="I72" s="79" t="s">
        <v>76</v>
      </c>
      <c r="J72" s="73" t="s">
        <v>76</v>
      </c>
      <c r="K72" s="73">
        <v>415207.78330199997</v>
      </c>
      <c r="L72" s="73">
        <v>381144.60428800003</v>
      </c>
      <c r="M72" s="73">
        <v>131118.96108000001</v>
      </c>
      <c r="N72" s="73">
        <v>131518.593708</v>
      </c>
      <c r="O72" s="73">
        <v>104750.74543</v>
      </c>
      <c r="P72" s="73">
        <v>21244.86176</v>
      </c>
      <c r="Q72" s="73">
        <v>154190.27903999999</v>
      </c>
      <c r="R72" s="73">
        <v>0</v>
      </c>
      <c r="S72" s="73">
        <v>0</v>
      </c>
      <c r="T72" s="73">
        <v>1339175.8286079997</v>
      </c>
      <c r="U72" s="81">
        <v>0.74246231093324599</v>
      </c>
    </row>
    <row r="73" spans="1:21" ht="30" x14ac:dyDescent="0.25">
      <c r="A73" t="b">
        <v>0</v>
      </c>
      <c r="B73" t="b">
        <v>0</v>
      </c>
      <c r="D73" s="78" t="s">
        <v>100</v>
      </c>
      <c r="E73" s="73" t="s">
        <v>136</v>
      </c>
      <c r="F73" s="73" t="s">
        <v>102</v>
      </c>
      <c r="G73" s="73" t="s">
        <v>103</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136</v>
      </c>
      <c r="F74" s="73" t="s">
        <v>104</v>
      </c>
      <c r="G74" s="73" t="s">
        <v>103</v>
      </c>
      <c r="H74" s="73" t="s">
        <v>76</v>
      </c>
      <c r="I74" s="79" t="s">
        <v>76</v>
      </c>
      <c r="J74" s="73" t="s">
        <v>76</v>
      </c>
      <c r="K74" s="73">
        <v>2E-3</v>
      </c>
      <c r="L74" s="73">
        <v>0.01</v>
      </c>
      <c r="M74" s="73">
        <v>0.01</v>
      </c>
      <c r="N74" s="73">
        <v>0</v>
      </c>
      <c r="O74" s="73">
        <v>0</v>
      </c>
      <c r="P74" s="73">
        <v>0</v>
      </c>
      <c r="Q74" s="73">
        <v>5.0000000000000001E-4</v>
      </c>
      <c r="R74" s="73">
        <v>0</v>
      </c>
      <c r="S74" s="73">
        <v>0</v>
      </c>
      <c r="T74" s="73" t="s">
        <v>76</v>
      </c>
      <c r="U74" s="81" t="s">
        <v>76</v>
      </c>
    </row>
    <row r="75" spans="1:21" ht="30" x14ac:dyDescent="0.25">
      <c r="A75" t="b">
        <v>0</v>
      </c>
      <c r="B75" t="b">
        <v>0</v>
      </c>
      <c r="D75" s="78" t="s">
        <v>76</v>
      </c>
      <c r="E75" s="73" t="s">
        <v>136</v>
      </c>
      <c r="F75" s="73" t="s">
        <v>105</v>
      </c>
      <c r="G75" s="73" t="s">
        <v>103</v>
      </c>
      <c r="H75" s="73" t="s">
        <v>76</v>
      </c>
      <c r="I75" s="79" t="s">
        <v>76</v>
      </c>
      <c r="J75" s="73" t="s">
        <v>76</v>
      </c>
      <c r="K75" s="73">
        <v>0</v>
      </c>
      <c r="L75" s="73">
        <v>0</v>
      </c>
      <c r="M75" s="73">
        <v>0</v>
      </c>
      <c r="N75" s="73">
        <v>0</v>
      </c>
      <c r="O75" s="73">
        <v>0</v>
      </c>
      <c r="P75" s="73">
        <v>0</v>
      </c>
      <c r="Q75" s="73">
        <v>0</v>
      </c>
      <c r="R75" s="73">
        <v>0</v>
      </c>
      <c r="S75" s="73">
        <v>0</v>
      </c>
      <c r="T75" s="73" t="s">
        <v>76</v>
      </c>
      <c r="U75" s="81" t="s">
        <v>76</v>
      </c>
    </row>
    <row r="76" spans="1:21" ht="30" x14ac:dyDescent="0.25">
      <c r="A76" t="b">
        <v>0</v>
      </c>
      <c r="B76" t="b">
        <v>0</v>
      </c>
      <c r="D76" s="78" t="s">
        <v>76</v>
      </c>
      <c r="E76" s="73" t="s">
        <v>136</v>
      </c>
      <c r="F76" s="73" t="s">
        <v>108</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136</v>
      </c>
      <c r="F77" s="73" t="s">
        <v>106</v>
      </c>
      <c r="G77" s="73" t="s">
        <v>107</v>
      </c>
      <c r="H77" s="73" t="s">
        <v>76</v>
      </c>
      <c r="I77" s="79" t="s">
        <v>76</v>
      </c>
      <c r="J77" s="73" t="s">
        <v>76</v>
      </c>
      <c r="K77" s="73">
        <v>0.05</v>
      </c>
      <c r="L77" s="73">
        <v>0.05</v>
      </c>
      <c r="M77" s="73">
        <v>0.05</v>
      </c>
      <c r="N77" s="73">
        <v>0.05</v>
      </c>
      <c r="O77" s="73">
        <v>0.05</v>
      </c>
      <c r="P77" s="73">
        <v>0.05</v>
      </c>
      <c r="Q77" s="73">
        <v>0.05</v>
      </c>
      <c r="R77" s="73">
        <v>0</v>
      </c>
      <c r="S77" s="73">
        <v>0</v>
      </c>
      <c r="T77" s="73" t="s">
        <v>76</v>
      </c>
      <c r="U77" s="81" t="s">
        <v>76</v>
      </c>
    </row>
    <row r="78" spans="1:21" x14ac:dyDescent="0.25">
      <c r="A78" t="b">
        <v>0</v>
      </c>
      <c r="B78" t="b">
        <v>0</v>
      </c>
      <c r="D78" s="78" t="s">
        <v>76</v>
      </c>
      <c r="E78" s="73" t="s">
        <v>136</v>
      </c>
      <c r="F78" s="73" t="s">
        <v>109</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136</v>
      </c>
      <c r="F79" s="73" t="s">
        <v>110</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136</v>
      </c>
      <c r="F80" s="73" t="s">
        <v>111</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ht="30" x14ac:dyDescent="0.25">
      <c r="A81" t="b">
        <v>0</v>
      </c>
      <c r="B81" t="b">
        <v>0</v>
      </c>
      <c r="D81" s="78" t="s">
        <v>76</v>
      </c>
      <c r="E81" s="73" t="s">
        <v>136</v>
      </c>
      <c r="F81" s="73" t="s">
        <v>112</v>
      </c>
      <c r="G81" s="73" t="s">
        <v>113</v>
      </c>
      <c r="H81" s="73" t="s">
        <v>76</v>
      </c>
      <c r="I81" s="79" t="s">
        <v>76</v>
      </c>
      <c r="J81" s="73" t="s">
        <v>76</v>
      </c>
      <c r="K81" s="73">
        <v>0</v>
      </c>
      <c r="L81" s="73">
        <v>0</v>
      </c>
      <c r="M81" s="73">
        <v>0</v>
      </c>
      <c r="N81" s="73">
        <v>0</v>
      </c>
      <c r="O81" s="73">
        <v>0</v>
      </c>
      <c r="P81" s="73">
        <v>0</v>
      </c>
      <c r="Q81" s="73">
        <v>0</v>
      </c>
      <c r="R81" s="73">
        <v>0</v>
      </c>
      <c r="S81" s="73">
        <v>1</v>
      </c>
      <c r="T81" s="73" t="s">
        <v>76</v>
      </c>
      <c r="U81" s="81" t="s">
        <v>76</v>
      </c>
    </row>
    <row r="82" spans="1:21" x14ac:dyDescent="0.25">
      <c r="A82" t="b">
        <v>0</v>
      </c>
      <c r="B82" t="b">
        <v>0</v>
      </c>
      <c r="D82" s="78" t="s">
        <v>114</v>
      </c>
      <c r="E82" s="73" t="s">
        <v>76</v>
      </c>
      <c r="F82" s="73" t="s">
        <v>76</v>
      </c>
      <c r="G82" s="73" t="s">
        <v>76</v>
      </c>
      <c r="H82" s="73" t="s">
        <v>76</v>
      </c>
      <c r="I82" s="79" t="s">
        <v>76</v>
      </c>
      <c r="J82" s="73" t="s">
        <v>76</v>
      </c>
      <c r="K82" s="73">
        <v>5.2000000000000005E-2</v>
      </c>
      <c r="L82" s="73">
        <v>6.0000000000000005E-2</v>
      </c>
      <c r="M82" s="73">
        <v>6.0000000000000005E-2</v>
      </c>
      <c r="N82" s="73">
        <v>0.05</v>
      </c>
      <c r="O82" s="73">
        <v>0.05</v>
      </c>
      <c r="P82" s="73">
        <v>0.05</v>
      </c>
      <c r="Q82" s="73">
        <v>5.0500000000000003E-2</v>
      </c>
      <c r="R82" s="73">
        <v>0</v>
      </c>
      <c r="S82" s="73">
        <v>1</v>
      </c>
      <c r="T82" s="73" t="s">
        <v>76</v>
      </c>
      <c r="U82" s="81" t="s">
        <v>76</v>
      </c>
    </row>
    <row r="83" spans="1:21" x14ac:dyDescent="0.25">
      <c r="A83" t="b">
        <v>1</v>
      </c>
      <c r="B83" t="b">
        <v>1</v>
      </c>
      <c r="D83" s="78" t="s">
        <v>115</v>
      </c>
      <c r="E83" s="73" t="s">
        <v>76</v>
      </c>
      <c r="F83" s="73" t="s">
        <v>76</v>
      </c>
      <c r="G83" s="73" t="s">
        <v>76</v>
      </c>
      <c r="H83" s="73" t="s">
        <v>76</v>
      </c>
      <c r="I83" s="79" t="s">
        <v>76</v>
      </c>
      <c r="J83" s="73" t="s">
        <v>76</v>
      </c>
      <c r="K83" s="73">
        <v>21590.804731704</v>
      </c>
      <c r="L83" s="73">
        <v>22868.676257280003</v>
      </c>
      <c r="M83" s="73">
        <v>7867.1376648000014</v>
      </c>
      <c r="N83" s="73">
        <v>6575.9296854000004</v>
      </c>
      <c r="O83" s="73">
        <v>5237.5372715000003</v>
      </c>
      <c r="P83" s="73">
        <v>1062.2430879999999</v>
      </c>
      <c r="Q83" s="73">
        <v>7786.6090915200002</v>
      </c>
      <c r="R83" s="73">
        <v>0</v>
      </c>
      <c r="S83" s="73">
        <v>0</v>
      </c>
      <c r="T83" s="73">
        <v>72988.937790204</v>
      </c>
      <c r="U83" s="81">
        <v>4.0466333297403477E-2</v>
      </c>
    </row>
    <row r="84" spans="1:21" x14ac:dyDescent="0.25">
      <c r="A84" t="b">
        <v>1</v>
      </c>
      <c r="B84" t="b">
        <v>1</v>
      </c>
      <c r="D84" s="78" t="s">
        <v>116</v>
      </c>
      <c r="E84" s="73" t="s">
        <v>76</v>
      </c>
      <c r="F84" s="73" t="s">
        <v>76</v>
      </c>
      <c r="G84" s="73" t="s">
        <v>76</v>
      </c>
      <c r="H84" s="73" t="s">
        <v>76</v>
      </c>
      <c r="I84" s="79" t="s">
        <v>76</v>
      </c>
      <c r="J84" s="73" t="s">
        <v>76</v>
      </c>
      <c r="K84" s="73">
        <v>436798.58803370397</v>
      </c>
      <c r="L84" s="73">
        <v>404013.28054528008</v>
      </c>
      <c r="M84" s="73">
        <v>138986.09874480002</v>
      </c>
      <c r="N84" s="73">
        <v>138094.52339340001</v>
      </c>
      <c r="O84" s="73">
        <v>109988.28270149999</v>
      </c>
      <c r="P84" s="73">
        <v>22307.104847999999</v>
      </c>
      <c r="Q84" s="73">
        <v>161976.88813151998</v>
      </c>
      <c r="R84" s="73">
        <v>0</v>
      </c>
      <c r="S84" s="73">
        <v>0</v>
      </c>
      <c r="T84" s="73">
        <v>1412164.766398204</v>
      </c>
      <c r="U84" s="81">
        <v>0.78292864423064956</v>
      </c>
    </row>
    <row r="85" spans="1:21" ht="30" x14ac:dyDescent="0.25">
      <c r="A85" t="b">
        <v>0</v>
      </c>
      <c r="B85" t="b">
        <v>0</v>
      </c>
      <c r="D85" s="78" t="s">
        <v>117</v>
      </c>
      <c r="E85" s="73" t="s">
        <v>137</v>
      </c>
      <c r="F85" s="73" t="s">
        <v>119</v>
      </c>
      <c r="G85" s="73" t="s">
        <v>120</v>
      </c>
      <c r="H85" s="73" t="s">
        <v>76</v>
      </c>
      <c r="I85" s="79" t="s">
        <v>76</v>
      </c>
      <c r="J85" s="73" t="s">
        <v>76</v>
      </c>
      <c r="K85" s="73">
        <v>0.08</v>
      </c>
      <c r="L85" s="73">
        <v>0</v>
      </c>
      <c r="M85" s="73">
        <v>0</v>
      </c>
      <c r="N85" s="73">
        <v>0</v>
      </c>
      <c r="O85" s="73">
        <v>0</v>
      </c>
      <c r="P85" s="73">
        <v>0</v>
      </c>
      <c r="Q85" s="73">
        <v>0</v>
      </c>
      <c r="R85" s="73">
        <v>0</v>
      </c>
      <c r="S85" s="73">
        <v>0</v>
      </c>
      <c r="T85" s="73" t="s">
        <v>76</v>
      </c>
      <c r="U85" s="81" t="s">
        <v>76</v>
      </c>
    </row>
    <row r="86" spans="1:21" ht="30" x14ac:dyDescent="0.25">
      <c r="A86" t="b">
        <v>0</v>
      </c>
      <c r="B86" t="b">
        <v>0</v>
      </c>
      <c r="D86" s="78" t="s">
        <v>76</v>
      </c>
      <c r="E86" s="73" t="s">
        <v>137</v>
      </c>
      <c r="F86" s="73" t="s">
        <v>121</v>
      </c>
      <c r="G86" s="73" t="s">
        <v>120</v>
      </c>
      <c r="H86" s="73" t="s">
        <v>76</v>
      </c>
      <c r="I86" s="79" t="s">
        <v>76</v>
      </c>
      <c r="J86" s="73" t="s">
        <v>76</v>
      </c>
      <c r="K86" s="73">
        <v>0</v>
      </c>
      <c r="L86" s="73">
        <v>0.08</v>
      </c>
      <c r="M86" s="73">
        <v>0.08</v>
      </c>
      <c r="N86" s="73">
        <v>0.08</v>
      </c>
      <c r="O86" s="73">
        <v>0.08</v>
      </c>
      <c r="P86" s="73">
        <v>0.08</v>
      </c>
      <c r="Q86" s="73">
        <v>0</v>
      </c>
      <c r="R86" s="73">
        <v>0</v>
      </c>
      <c r="S86" s="73">
        <v>0</v>
      </c>
      <c r="T86" s="73" t="s">
        <v>76</v>
      </c>
      <c r="U86" s="81" t="s">
        <v>76</v>
      </c>
    </row>
    <row r="87" spans="1:21" ht="30" x14ac:dyDescent="0.25">
      <c r="A87" t="b">
        <v>0</v>
      </c>
      <c r="B87" t="b">
        <v>0</v>
      </c>
      <c r="D87" s="78" t="s">
        <v>76</v>
      </c>
      <c r="E87" s="73" t="s">
        <v>137</v>
      </c>
      <c r="F87" s="73" t="s">
        <v>122</v>
      </c>
      <c r="G87" s="73" t="s">
        <v>120</v>
      </c>
      <c r="H87" s="73" t="s">
        <v>76</v>
      </c>
      <c r="I87" s="79" t="s">
        <v>76</v>
      </c>
      <c r="J87" s="73" t="s">
        <v>76</v>
      </c>
      <c r="K87" s="73">
        <v>0</v>
      </c>
      <c r="L87" s="73">
        <v>0</v>
      </c>
      <c r="M87" s="73">
        <v>0</v>
      </c>
      <c r="N87" s="73">
        <v>0</v>
      </c>
      <c r="O87" s="73">
        <v>0</v>
      </c>
      <c r="P87" s="73">
        <v>0</v>
      </c>
      <c r="Q87" s="73">
        <v>0.08</v>
      </c>
      <c r="R87" s="73">
        <v>0.3</v>
      </c>
      <c r="S87" s="73">
        <v>0.3</v>
      </c>
      <c r="T87" s="73" t="s">
        <v>76</v>
      </c>
      <c r="U87" s="81" t="s">
        <v>76</v>
      </c>
    </row>
    <row r="88" spans="1:21" ht="30" x14ac:dyDescent="0.25">
      <c r="A88" t="b">
        <v>0</v>
      </c>
      <c r="B88" t="b">
        <v>0</v>
      </c>
      <c r="D88" s="78" t="s">
        <v>76</v>
      </c>
      <c r="E88" s="73" t="s">
        <v>137</v>
      </c>
      <c r="F88" s="73" t="s">
        <v>123</v>
      </c>
      <c r="G88" s="73" t="s">
        <v>120</v>
      </c>
      <c r="H88" s="73" t="s">
        <v>76</v>
      </c>
      <c r="I88" s="79" t="s">
        <v>76</v>
      </c>
      <c r="J88" s="73" t="s">
        <v>76</v>
      </c>
      <c r="K88" s="73">
        <v>0.24</v>
      </c>
      <c r="L88" s="73">
        <v>0.24</v>
      </c>
      <c r="M88" s="73">
        <v>0.24</v>
      </c>
      <c r="N88" s="73">
        <v>0.24</v>
      </c>
      <c r="O88" s="73">
        <v>0.24</v>
      </c>
      <c r="P88" s="73">
        <v>0.24</v>
      </c>
      <c r="Q88" s="73">
        <v>0</v>
      </c>
      <c r="R88" s="73">
        <v>0.24</v>
      </c>
      <c r="S88" s="73">
        <v>0.24</v>
      </c>
      <c r="T88" s="73" t="s">
        <v>76</v>
      </c>
      <c r="U88" s="81" t="s">
        <v>76</v>
      </c>
    </row>
    <row r="89" spans="1:21" x14ac:dyDescent="0.25">
      <c r="A89" t="b">
        <v>0</v>
      </c>
      <c r="B89" t="b">
        <v>0</v>
      </c>
      <c r="D89" s="78" t="s">
        <v>124</v>
      </c>
      <c r="E89" s="73" t="s">
        <v>76</v>
      </c>
      <c r="F89" s="73" t="s">
        <v>76</v>
      </c>
      <c r="G89" s="73" t="s">
        <v>76</v>
      </c>
      <c r="H89" s="73" t="s">
        <v>76</v>
      </c>
      <c r="I89" s="79" t="s">
        <v>76</v>
      </c>
      <c r="J89" s="73" t="s">
        <v>76</v>
      </c>
      <c r="K89" s="73">
        <v>0.32</v>
      </c>
      <c r="L89" s="73">
        <v>0.32</v>
      </c>
      <c r="M89" s="73">
        <v>0.32</v>
      </c>
      <c r="N89" s="73">
        <v>0.32</v>
      </c>
      <c r="O89" s="73">
        <v>0.32</v>
      </c>
      <c r="P89" s="73">
        <v>0.32</v>
      </c>
      <c r="Q89" s="73">
        <v>0.08</v>
      </c>
      <c r="R89" s="73">
        <v>0.54</v>
      </c>
      <c r="S89" s="73">
        <v>0.54</v>
      </c>
      <c r="T89" s="73" t="s">
        <v>76</v>
      </c>
      <c r="U89" s="81" t="s">
        <v>76</v>
      </c>
    </row>
    <row r="90" spans="1:21" x14ac:dyDescent="0.25">
      <c r="A90" t="b">
        <v>1</v>
      </c>
      <c r="B90" t="b">
        <v>1</v>
      </c>
      <c r="D90" s="78" t="s">
        <v>125</v>
      </c>
      <c r="E90" s="73" t="s">
        <v>76</v>
      </c>
      <c r="F90" s="73" t="s">
        <v>76</v>
      </c>
      <c r="G90" s="73" t="s">
        <v>76</v>
      </c>
      <c r="H90" s="73" t="s">
        <v>76</v>
      </c>
      <c r="I90" s="79" t="s">
        <v>76</v>
      </c>
      <c r="J90" s="73" t="s">
        <v>76</v>
      </c>
      <c r="K90" s="73">
        <v>132866.49065664</v>
      </c>
      <c r="L90" s="73">
        <v>121966.27337216001</v>
      </c>
      <c r="M90" s="73">
        <v>41958.067545600003</v>
      </c>
      <c r="N90" s="73">
        <v>42085.949986560001</v>
      </c>
      <c r="O90" s="73">
        <v>33520.238537600002</v>
      </c>
      <c r="P90" s="73">
        <v>6798.3557632000002</v>
      </c>
      <c r="Q90" s="73">
        <v>12335.2223232</v>
      </c>
      <c r="R90" s="73">
        <v>0</v>
      </c>
      <c r="S90" s="73">
        <v>0</v>
      </c>
      <c r="T90" s="73">
        <v>391530.59818496002</v>
      </c>
      <c r="U90" s="81">
        <v>0.2170713557693503</v>
      </c>
    </row>
    <row r="91" spans="1:21" x14ac:dyDescent="0.25">
      <c r="A91" t="b">
        <v>1</v>
      </c>
      <c r="B91" t="b">
        <v>1</v>
      </c>
      <c r="D91" s="78" t="s">
        <v>126</v>
      </c>
      <c r="E91" s="73" t="s">
        <v>76</v>
      </c>
      <c r="F91" s="73" t="s">
        <v>76</v>
      </c>
      <c r="G91" s="73" t="s">
        <v>76</v>
      </c>
      <c r="H91" s="73" t="s">
        <v>76</v>
      </c>
      <c r="I91" s="79" t="s">
        <v>76</v>
      </c>
      <c r="J91" s="73" t="s">
        <v>76</v>
      </c>
      <c r="K91" s="73">
        <v>569665.078690344</v>
      </c>
      <c r="L91" s="73">
        <v>525979.55391744012</v>
      </c>
      <c r="M91" s="73">
        <v>180944.16629040003</v>
      </c>
      <c r="N91" s="73">
        <v>180180.47337996002</v>
      </c>
      <c r="O91" s="73">
        <v>143508.5212391</v>
      </c>
      <c r="P91" s="73">
        <v>29105.460611200004</v>
      </c>
      <c r="Q91" s="73">
        <v>174312.11045472001</v>
      </c>
      <c r="R91" s="73">
        <v>0</v>
      </c>
      <c r="S91" s="73">
        <v>0</v>
      </c>
      <c r="T91" s="73">
        <v>1803695.3645831642</v>
      </c>
      <c r="U91" s="81">
        <v>1</v>
      </c>
    </row>
    <row r="95" spans="1:21" ht="18.75" x14ac:dyDescent="0.3">
      <c r="D95" s="71" t="s">
        <v>138</v>
      </c>
    </row>
    <row r="96" spans="1:21" x14ac:dyDescent="0.25">
      <c r="D96" s="72" t="s">
        <v>36</v>
      </c>
      <c r="E96" s="2" t="s">
        <v>139</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x14ac:dyDescent="0.25">
      <c r="A99" t="b">
        <v>1</v>
      </c>
      <c r="B99" t="b">
        <v>0</v>
      </c>
      <c r="D99" s="78" t="s">
        <v>70</v>
      </c>
      <c r="E99" s="73" t="s">
        <v>129</v>
      </c>
      <c r="F99" s="73" t="s">
        <v>130</v>
      </c>
      <c r="G99" s="73" t="s">
        <v>131</v>
      </c>
      <c r="H99" s="73">
        <v>132</v>
      </c>
      <c r="I99" s="79">
        <v>1</v>
      </c>
      <c r="J99" s="73" t="s">
        <v>132</v>
      </c>
      <c r="K99" s="80">
        <v>395775.22</v>
      </c>
      <c r="L99" s="80">
        <v>320397.28000000003</v>
      </c>
      <c r="M99" s="80">
        <v>110221.05</v>
      </c>
      <c r="N99" s="80">
        <v>111494.23</v>
      </c>
      <c r="O99" s="80">
        <v>88099.87</v>
      </c>
      <c r="P99" s="80">
        <v>17867.84</v>
      </c>
      <c r="Q99" s="80">
        <v>108891.44</v>
      </c>
      <c r="R99" s="80">
        <v>0</v>
      </c>
      <c r="S99" s="80">
        <v>0</v>
      </c>
      <c r="T99" s="80">
        <v>1152746.93</v>
      </c>
      <c r="U99" s="81">
        <v>6.7369815867625318E-2</v>
      </c>
    </row>
    <row r="100" spans="1:21" ht="75" x14ac:dyDescent="0.25">
      <c r="A100" t="b">
        <v>1</v>
      </c>
      <c r="B100" t="b">
        <v>0</v>
      </c>
      <c r="D100" s="78" t="s">
        <v>76</v>
      </c>
      <c r="E100" s="73" t="s">
        <v>129</v>
      </c>
      <c r="F100" s="73" t="s">
        <v>140</v>
      </c>
      <c r="G100" s="73" t="s">
        <v>141</v>
      </c>
      <c r="H100" s="73" t="s">
        <v>142</v>
      </c>
      <c r="I100" s="79">
        <v>1</v>
      </c>
      <c r="J100" s="73" t="s">
        <v>132</v>
      </c>
      <c r="K100" s="80">
        <v>227954.07</v>
      </c>
      <c r="L100" s="80">
        <v>6928211.6100000003</v>
      </c>
      <c r="M100" s="80">
        <v>494872.26</v>
      </c>
      <c r="N100" s="80">
        <v>1019248.51</v>
      </c>
      <c r="O100" s="80">
        <v>195202.94</v>
      </c>
      <c r="P100" s="80">
        <v>197948.9</v>
      </c>
      <c r="Q100" s="80">
        <v>780811.75</v>
      </c>
      <c r="R100" s="80">
        <v>27386.22</v>
      </c>
      <c r="S100" s="80">
        <v>17768.009999999998</v>
      </c>
      <c r="T100" s="80">
        <v>9889404.2700000014</v>
      </c>
      <c r="U100" s="81">
        <v>0.57796496990923041</v>
      </c>
    </row>
    <row r="101" spans="1:21" x14ac:dyDescent="0.25">
      <c r="A101" t="b">
        <v>1</v>
      </c>
      <c r="B101" t="b">
        <v>1</v>
      </c>
      <c r="D101" s="78" t="s">
        <v>75</v>
      </c>
      <c r="E101" s="73" t="s">
        <v>76</v>
      </c>
      <c r="F101" s="73" t="s">
        <v>76</v>
      </c>
      <c r="G101" s="73" t="s">
        <v>76</v>
      </c>
      <c r="H101" s="73" t="s">
        <v>76</v>
      </c>
      <c r="I101" s="79" t="s">
        <v>76</v>
      </c>
      <c r="J101" s="73" t="s">
        <v>76</v>
      </c>
      <c r="K101" s="73">
        <v>623729.29</v>
      </c>
      <c r="L101" s="73">
        <v>7248608.8900000006</v>
      </c>
      <c r="M101" s="73">
        <v>605093.31000000006</v>
      </c>
      <c r="N101" s="73">
        <v>1130742.74</v>
      </c>
      <c r="O101" s="73">
        <v>283302.81</v>
      </c>
      <c r="P101" s="73">
        <v>215816.74</v>
      </c>
      <c r="Q101" s="73">
        <v>889703.19</v>
      </c>
      <c r="R101" s="73">
        <v>27386.22</v>
      </c>
      <c r="S101" s="73">
        <v>17768.009999999998</v>
      </c>
      <c r="T101" s="73">
        <v>11042151.200000001</v>
      </c>
      <c r="U101" s="81">
        <v>0.64533478577685566</v>
      </c>
    </row>
    <row r="102" spans="1:21" x14ac:dyDescent="0.25">
      <c r="A102" t="b">
        <v>0</v>
      </c>
      <c r="B102" t="b">
        <v>0</v>
      </c>
      <c r="D102" s="78" t="s">
        <v>77</v>
      </c>
      <c r="E102" s="73" t="s">
        <v>133</v>
      </c>
      <c r="F102" s="73" t="s">
        <v>81</v>
      </c>
      <c r="G102" s="73" t="s">
        <v>82</v>
      </c>
      <c r="H102" s="73" t="s">
        <v>80</v>
      </c>
      <c r="I102" s="79" t="s">
        <v>80</v>
      </c>
      <c r="J102" s="73" t="s">
        <v>80</v>
      </c>
      <c r="K102" s="73">
        <v>0</v>
      </c>
      <c r="L102" s="73">
        <v>0</v>
      </c>
      <c r="M102" s="73">
        <v>0</v>
      </c>
      <c r="N102" s="73">
        <v>0</v>
      </c>
      <c r="O102" s="73">
        <v>0</v>
      </c>
      <c r="P102" s="73">
        <v>0</v>
      </c>
      <c r="Q102" s="73">
        <v>0</v>
      </c>
      <c r="R102" s="73">
        <v>0.3</v>
      </c>
      <c r="S102" s="73">
        <v>0</v>
      </c>
      <c r="T102" s="73" t="s">
        <v>76</v>
      </c>
      <c r="U102" s="81" t="s">
        <v>76</v>
      </c>
    </row>
    <row r="103" spans="1:21" x14ac:dyDescent="0.25">
      <c r="A103" t="b">
        <v>0</v>
      </c>
      <c r="B103" t="b">
        <v>0</v>
      </c>
      <c r="D103" s="78" t="s">
        <v>76</v>
      </c>
      <c r="E103" s="73" t="s">
        <v>133</v>
      </c>
      <c r="F103" s="73" t="s">
        <v>83</v>
      </c>
      <c r="G103" s="73" t="s">
        <v>84</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ht="45" x14ac:dyDescent="0.25">
      <c r="A104" t="b">
        <v>0</v>
      </c>
      <c r="B104" t="b">
        <v>0</v>
      </c>
      <c r="D104" s="78" t="s">
        <v>76</v>
      </c>
      <c r="E104" s="73" t="s">
        <v>133</v>
      </c>
      <c r="F104" s="73" t="s">
        <v>85</v>
      </c>
      <c r="G104" s="73" t="s">
        <v>86</v>
      </c>
      <c r="H104" s="73" t="s">
        <v>80</v>
      </c>
      <c r="I104" s="79" t="s">
        <v>80</v>
      </c>
      <c r="J104" s="73" t="s">
        <v>80</v>
      </c>
      <c r="K104" s="73">
        <v>2.5000000000000001E-2</v>
      </c>
      <c r="L104" s="73">
        <v>3.5000000000000003E-2</v>
      </c>
      <c r="M104" s="73">
        <v>3.5000000000000003E-2</v>
      </c>
      <c r="N104" s="73">
        <v>2.5000000000000001E-2</v>
      </c>
      <c r="O104" s="73">
        <v>3.5000000000000003E-2</v>
      </c>
      <c r="P104" s="73">
        <v>3.5000000000000003E-2</v>
      </c>
      <c r="Q104" s="73">
        <v>3.5000000000000003E-2</v>
      </c>
      <c r="R104" s="73">
        <v>0</v>
      </c>
      <c r="S104" s="73">
        <v>0</v>
      </c>
      <c r="T104" s="73" t="s">
        <v>76</v>
      </c>
      <c r="U104" s="81" t="s">
        <v>76</v>
      </c>
    </row>
    <row r="105" spans="1:21" ht="30" x14ac:dyDescent="0.25">
      <c r="A105" t="b">
        <v>0</v>
      </c>
      <c r="B105" t="b">
        <v>0</v>
      </c>
      <c r="D105" s="78" t="s">
        <v>76</v>
      </c>
      <c r="E105" s="73" t="s">
        <v>133</v>
      </c>
      <c r="F105" s="73" t="s">
        <v>79</v>
      </c>
      <c r="G105" s="73" t="s">
        <v>6</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30" x14ac:dyDescent="0.25">
      <c r="A106" t="b">
        <v>0</v>
      </c>
      <c r="B106" t="b">
        <v>0</v>
      </c>
      <c r="D106" s="78" t="s">
        <v>76</v>
      </c>
      <c r="E106" s="73" t="s">
        <v>133</v>
      </c>
      <c r="F106" s="73" t="s">
        <v>93</v>
      </c>
      <c r="G106" s="73" t="s">
        <v>11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133</v>
      </c>
      <c r="F107" s="73" t="s">
        <v>91</v>
      </c>
      <c r="G107" s="73" t="s">
        <v>135</v>
      </c>
      <c r="H107" s="73" t="s">
        <v>80</v>
      </c>
      <c r="I107" s="79" t="s">
        <v>80</v>
      </c>
      <c r="J107" s="73" t="s">
        <v>80</v>
      </c>
      <c r="K107" s="73">
        <v>4.1000000000000012E-3</v>
      </c>
      <c r="L107" s="73">
        <v>2.46E-2</v>
      </c>
      <c r="M107" s="73">
        <v>2.46E-2</v>
      </c>
      <c r="N107" s="73">
        <v>2.46E-2</v>
      </c>
      <c r="O107" s="73">
        <v>2.4E-2</v>
      </c>
      <c r="P107" s="73">
        <v>2.4E-2</v>
      </c>
      <c r="Q107" s="73">
        <v>0.25</v>
      </c>
      <c r="R107" s="73">
        <v>0</v>
      </c>
      <c r="S107" s="73">
        <v>0</v>
      </c>
      <c r="T107" s="73" t="s">
        <v>76</v>
      </c>
      <c r="U107" s="81" t="s">
        <v>76</v>
      </c>
    </row>
    <row r="108" spans="1:21" x14ac:dyDescent="0.25">
      <c r="A108" t="b">
        <v>0</v>
      </c>
      <c r="B108" t="b">
        <v>0</v>
      </c>
      <c r="D108" s="78" t="s">
        <v>76</v>
      </c>
      <c r="E108" s="73" t="s">
        <v>133</v>
      </c>
      <c r="F108" s="73" t="s">
        <v>94</v>
      </c>
      <c r="G108" s="73" t="s">
        <v>95</v>
      </c>
      <c r="H108" s="73" t="s">
        <v>80</v>
      </c>
      <c r="I108" s="79" t="s">
        <v>80</v>
      </c>
      <c r="J108" s="73" t="s">
        <v>80</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76</v>
      </c>
      <c r="U108" s="81" t="s">
        <v>76</v>
      </c>
    </row>
    <row r="109" spans="1:21" ht="45" x14ac:dyDescent="0.25">
      <c r="A109" t="b">
        <v>0</v>
      </c>
      <c r="B109" t="b">
        <v>0</v>
      </c>
      <c r="D109" s="78" t="s">
        <v>76</v>
      </c>
      <c r="E109" s="73" t="s">
        <v>133</v>
      </c>
      <c r="F109" s="73" t="s">
        <v>96</v>
      </c>
      <c r="G109" s="73" t="s">
        <v>97</v>
      </c>
      <c r="H109" s="73" t="s">
        <v>80</v>
      </c>
      <c r="I109" s="79" t="s">
        <v>80</v>
      </c>
      <c r="J109" s="73" t="s">
        <v>80</v>
      </c>
      <c r="K109" s="73">
        <v>0</v>
      </c>
      <c r="L109" s="73">
        <v>0</v>
      </c>
      <c r="M109" s="73">
        <v>0</v>
      </c>
      <c r="N109" s="73">
        <v>0</v>
      </c>
      <c r="O109" s="73">
        <v>0</v>
      </c>
      <c r="P109" s="73">
        <v>0</v>
      </c>
      <c r="Q109" s="73">
        <v>1E-3</v>
      </c>
      <c r="R109" s="73">
        <v>0</v>
      </c>
      <c r="S109" s="73">
        <v>0</v>
      </c>
      <c r="T109" s="73" t="s">
        <v>76</v>
      </c>
      <c r="U109" s="81" t="s">
        <v>76</v>
      </c>
    </row>
    <row r="110" spans="1:21" x14ac:dyDescent="0.25">
      <c r="A110" t="b">
        <v>0</v>
      </c>
      <c r="B110" t="b">
        <v>0</v>
      </c>
      <c r="D110" s="78" t="s">
        <v>98</v>
      </c>
      <c r="E110" s="73" t="s">
        <v>76</v>
      </c>
      <c r="F110" s="73" t="s">
        <v>76</v>
      </c>
      <c r="G110" s="73" t="s">
        <v>76</v>
      </c>
      <c r="H110" s="73" t="s">
        <v>76</v>
      </c>
      <c r="I110" s="79" t="s">
        <v>76</v>
      </c>
      <c r="J110" s="73" t="s">
        <v>76</v>
      </c>
      <c r="K110" s="73">
        <v>4.9100000000000005E-2</v>
      </c>
      <c r="L110" s="73">
        <v>0.12959999999999999</v>
      </c>
      <c r="M110" s="73">
        <v>0.12959999999999999</v>
      </c>
      <c r="N110" s="73">
        <v>0.11960000000000001</v>
      </c>
      <c r="O110" s="73">
        <v>0.129</v>
      </c>
      <c r="P110" s="73">
        <v>0.129</v>
      </c>
      <c r="Q110" s="73">
        <v>0.35600000000000004</v>
      </c>
      <c r="R110" s="73">
        <v>0.3</v>
      </c>
      <c r="S110" s="73">
        <v>0</v>
      </c>
      <c r="T110" s="73" t="s">
        <v>76</v>
      </c>
      <c r="U110" s="81" t="s">
        <v>76</v>
      </c>
    </row>
    <row r="111" spans="1:21" x14ac:dyDescent="0.25">
      <c r="A111" t="b">
        <v>1</v>
      </c>
      <c r="B111" t="b">
        <v>1</v>
      </c>
      <c r="D111" s="78" t="s">
        <v>99</v>
      </c>
      <c r="E111" s="73" t="s">
        <v>76</v>
      </c>
      <c r="F111" s="73" t="s">
        <v>76</v>
      </c>
      <c r="G111" s="73" t="s">
        <v>76</v>
      </c>
      <c r="H111" s="73" t="s">
        <v>76</v>
      </c>
      <c r="I111" s="79" t="s">
        <v>76</v>
      </c>
      <c r="J111" s="73" t="s">
        <v>76</v>
      </c>
      <c r="K111" s="73">
        <v>654354.39813899994</v>
      </c>
      <c r="L111" s="73">
        <v>8188028.6021440001</v>
      </c>
      <c r="M111" s="73">
        <v>683513.40297599998</v>
      </c>
      <c r="N111" s="73">
        <v>1265979.571704</v>
      </c>
      <c r="O111" s="73">
        <v>319848.87248999998</v>
      </c>
      <c r="P111" s="73">
        <v>243657.09946</v>
      </c>
      <c r="Q111" s="73">
        <v>1206437.5256400001</v>
      </c>
      <c r="R111" s="73">
        <v>35602.086000000003</v>
      </c>
      <c r="S111" s="73">
        <v>17768.009999999998</v>
      </c>
      <c r="T111" s="73">
        <v>12615189.568552999</v>
      </c>
      <c r="U111" s="81">
        <v>0.73726763112576943</v>
      </c>
    </row>
    <row r="112" spans="1:21" ht="30" x14ac:dyDescent="0.25">
      <c r="A112" t="b">
        <v>0</v>
      </c>
      <c r="B112" t="b">
        <v>0</v>
      </c>
      <c r="D112" s="78" t="s">
        <v>100</v>
      </c>
      <c r="E112" s="73" t="s">
        <v>136</v>
      </c>
      <c r="F112" s="73" t="s">
        <v>102</v>
      </c>
      <c r="G112" s="73" t="s">
        <v>103</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x14ac:dyDescent="0.25">
      <c r="A113" t="b">
        <v>0</v>
      </c>
      <c r="B113" t="b">
        <v>0</v>
      </c>
      <c r="D113" s="78" t="s">
        <v>76</v>
      </c>
      <c r="E113" s="73" t="s">
        <v>136</v>
      </c>
      <c r="F113" s="73" t="s">
        <v>104</v>
      </c>
      <c r="G113" s="73" t="s">
        <v>103</v>
      </c>
      <c r="H113" s="73" t="s">
        <v>76</v>
      </c>
      <c r="I113" s="79" t="s">
        <v>76</v>
      </c>
      <c r="J113" s="73" t="s">
        <v>76</v>
      </c>
      <c r="K113" s="73">
        <v>2E-3</v>
      </c>
      <c r="L113" s="73">
        <v>0.01</v>
      </c>
      <c r="M113" s="73">
        <v>0.01</v>
      </c>
      <c r="N113" s="73">
        <v>0</v>
      </c>
      <c r="O113" s="73">
        <v>0</v>
      </c>
      <c r="P113" s="73">
        <v>0</v>
      </c>
      <c r="Q113" s="73">
        <v>5.0000000000000001E-4</v>
      </c>
      <c r="R113" s="73">
        <v>0</v>
      </c>
      <c r="S113" s="73">
        <v>0</v>
      </c>
      <c r="T113" s="73" t="s">
        <v>76</v>
      </c>
      <c r="U113" s="81" t="s">
        <v>76</v>
      </c>
    </row>
    <row r="114" spans="1:21" ht="30" x14ac:dyDescent="0.25">
      <c r="A114" t="b">
        <v>0</v>
      </c>
      <c r="B114" t="b">
        <v>0</v>
      </c>
      <c r="D114" s="78" t="s">
        <v>76</v>
      </c>
      <c r="E114" s="73" t="s">
        <v>136</v>
      </c>
      <c r="F114" s="73" t="s">
        <v>105</v>
      </c>
      <c r="G114" s="73" t="s">
        <v>103</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ht="30" x14ac:dyDescent="0.25">
      <c r="A115" t="b">
        <v>0</v>
      </c>
      <c r="B115" t="b">
        <v>0</v>
      </c>
      <c r="D115" s="78" t="s">
        <v>76</v>
      </c>
      <c r="E115" s="73" t="s">
        <v>136</v>
      </c>
      <c r="F115" s="73" t="s">
        <v>108</v>
      </c>
      <c r="G115" s="73" t="s">
        <v>103</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x14ac:dyDescent="0.25">
      <c r="A116" t="b">
        <v>0</v>
      </c>
      <c r="B116" t="b">
        <v>0</v>
      </c>
      <c r="D116" s="78" t="s">
        <v>76</v>
      </c>
      <c r="E116" s="73" t="s">
        <v>136</v>
      </c>
      <c r="F116" s="73" t="s">
        <v>106</v>
      </c>
      <c r="G116" s="73" t="s">
        <v>107</v>
      </c>
      <c r="H116" s="73" t="s">
        <v>76</v>
      </c>
      <c r="I116" s="79" t="s">
        <v>76</v>
      </c>
      <c r="J116" s="73" t="s">
        <v>76</v>
      </c>
      <c r="K116" s="73">
        <v>0.05</v>
      </c>
      <c r="L116" s="73">
        <v>0.05</v>
      </c>
      <c r="M116" s="73">
        <v>0.05</v>
      </c>
      <c r="N116" s="73">
        <v>0.05</v>
      </c>
      <c r="O116" s="73">
        <v>0.05</v>
      </c>
      <c r="P116" s="73">
        <v>0.05</v>
      </c>
      <c r="Q116" s="73">
        <v>0.05</v>
      </c>
      <c r="R116" s="73">
        <v>0</v>
      </c>
      <c r="S116" s="73">
        <v>0</v>
      </c>
      <c r="T116" s="73" t="s">
        <v>76</v>
      </c>
      <c r="U116" s="81" t="s">
        <v>76</v>
      </c>
    </row>
    <row r="117" spans="1:21" x14ac:dyDescent="0.25">
      <c r="A117" t="b">
        <v>0</v>
      </c>
      <c r="B117" t="b">
        <v>0</v>
      </c>
      <c r="D117" s="78" t="s">
        <v>76</v>
      </c>
      <c r="E117" s="73" t="s">
        <v>136</v>
      </c>
      <c r="F117" s="73" t="s">
        <v>109</v>
      </c>
      <c r="G117" s="73" t="s">
        <v>103</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136</v>
      </c>
      <c r="F118" s="73" t="s">
        <v>110</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136</v>
      </c>
      <c r="F119" s="73" t="s">
        <v>111</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136</v>
      </c>
      <c r="F120" s="73" t="s">
        <v>112</v>
      </c>
      <c r="G120" s="73" t="s">
        <v>113</v>
      </c>
      <c r="H120" s="73" t="s">
        <v>76</v>
      </c>
      <c r="I120" s="79" t="s">
        <v>76</v>
      </c>
      <c r="J120" s="73" t="s">
        <v>76</v>
      </c>
      <c r="K120" s="73">
        <v>0</v>
      </c>
      <c r="L120" s="73">
        <v>0</v>
      </c>
      <c r="M120" s="73">
        <v>0</v>
      </c>
      <c r="N120" s="73">
        <v>0</v>
      </c>
      <c r="O120" s="73">
        <v>0</v>
      </c>
      <c r="P120" s="73">
        <v>0</v>
      </c>
      <c r="Q120" s="73">
        <v>0</v>
      </c>
      <c r="R120" s="73">
        <v>0</v>
      </c>
      <c r="S120" s="73">
        <v>1</v>
      </c>
      <c r="T120" s="73" t="s">
        <v>76</v>
      </c>
      <c r="U120" s="81" t="s">
        <v>76</v>
      </c>
    </row>
    <row r="121" spans="1:21" x14ac:dyDescent="0.25">
      <c r="A121" t="b">
        <v>0</v>
      </c>
      <c r="B121" t="b">
        <v>0</v>
      </c>
      <c r="D121" s="78" t="s">
        <v>114</v>
      </c>
      <c r="E121" s="73" t="s">
        <v>76</v>
      </c>
      <c r="F121" s="73" t="s">
        <v>76</v>
      </c>
      <c r="G121" s="73" t="s">
        <v>76</v>
      </c>
      <c r="H121" s="73" t="s">
        <v>76</v>
      </c>
      <c r="I121" s="79" t="s">
        <v>76</v>
      </c>
      <c r="J121" s="73" t="s">
        <v>76</v>
      </c>
      <c r="K121" s="73">
        <v>5.2000000000000005E-2</v>
      </c>
      <c r="L121" s="73">
        <v>6.0000000000000005E-2</v>
      </c>
      <c r="M121" s="73">
        <v>6.0000000000000005E-2</v>
      </c>
      <c r="N121" s="73">
        <v>0.05</v>
      </c>
      <c r="O121" s="73">
        <v>0.05</v>
      </c>
      <c r="P121" s="73">
        <v>0.05</v>
      </c>
      <c r="Q121" s="73">
        <v>5.0500000000000003E-2</v>
      </c>
      <c r="R121" s="73">
        <v>0</v>
      </c>
      <c r="S121" s="73">
        <v>1</v>
      </c>
      <c r="T121" s="73" t="s">
        <v>76</v>
      </c>
      <c r="U121" s="81" t="s">
        <v>76</v>
      </c>
    </row>
    <row r="122" spans="1:21" x14ac:dyDescent="0.25">
      <c r="A122" t="b">
        <v>1</v>
      </c>
      <c r="B122" t="b">
        <v>1</v>
      </c>
      <c r="D122" s="78" t="s">
        <v>115</v>
      </c>
      <c r="E122" s="73" t="s">
        <v>76</v>
      </c>
      <c r="F122" s="73" t="s">
        <v>76</v>
      </c>
      <c r="G122" s="73" t="s">
        <v>76</v>
      </c>
      <c r="H122" s="73" t="s">
        <v>76</v>
      </c>
      <c r="I122" s="79" t="s">
        <v>76</v>
      </c>
      <c r="J122" s="73" t="s">
        <v>76</v>
      </c>
      <c r="K122" s="73">
        <v>34026.428703227997</v>
      </c>
      <c r="L122" s="73">
        <v>491281.71612864005</v>
      </c>
      <c r="M122" s="73">
        <v>41010.80417856</v>
      </c>
      <c r="N122" s="73">
        <v>63298.978585200006</v>
      </c>
      <c r="O122" s="73">
        <v>15992.4436245</v>
      </c>
      <c r="P122" s="73">
        <v>12182.854973000001</v>
      </c>
      <c r="Q122" s="73">
        <v>60925.095044820009</v>
      </c>
      <c r="R122" s="73">
        <v>0</v>
      </c>
      <c r="S122" s="73">
        <v>17768.009999999998</v>
      </c>
      <c r="T122" s="73">
        <v>736486.33123794803</v>
      </c>
      <c r="U122" s="81">
        <v>4.3042360151437115E-2</v>
      </c>
    </row>
    <row r="123" spans="1:21" x14ac:dyDescent="0.25">
      <c r="A123" t="b">
        <v>1</v>
      </c>
      <c r="B123" t="b">
        <v>1</v>
      </c>
      <c r="D123" s="78" t="s">
        <v>116</v>
      </c>
      <c r="E123" s="73" t="s">
        <v>76</v>
      </c>
      <c r="F123" s="73" t="s">
        <v>76</v>
      </c>
      <c r="G123" s="73" t="s">
        <v>76</v>
      </c>
      <c r="H123" s="73" t="s">
        <v>76</v>
      </c>
      <c r="I123" s="79" t="s">
        <v>76</v>
      </c>
      <c r="J123" s="73" t="s">
        <v>76</v>
      </c>
      <c r="K123" s="73">
        <v>688380.82684222795</v>
      </c>
      <c r="L123" s="73">
        <v>8679310.3182726409</v>
      </c>
      <c r="M123" s="73">
        <v>724524.20715456002</v>
      </c>
      <c r="N123" s="73">
        <v>1329278.5502892002</v>
      </c>
      <c r="O123" s="73">
        <v>335841.31611449999</v>
      </c>
      <c r="P123" s="73">
        <v>255839.95443300001</v>
      </c>
      <c r="Q123" s="73">
        <v>1267362.6206848202</v>
      </c>
      <c r="R123" s="73">
        <v>35602.086000000003</v>
      </c>
      <c r="S123" s="73">
        <v>35536.019999999997</v>
      </c>
      <c r="T123" s="73">
        <v>13351675.89979095</v>
      </c>
      <c r="U123" s="81">
        <v>0.78030999127720679</v>
      </c>
    </row>
    <row r="124" spans="1:21" ht="30" x14ac:dyDescent="0.25">
      <c r="A124" t="b">
        <v>0</v>
      </c>
      <c r="B124" t="b">
        <v>0</v>
      </c>
      <c r="D124" s="78" t="s">
        <v>117</v>
      </c>
      <c r="E124" s="73" t="s">
        <v>137</v>
      </c>
      <c r="F124" s="73" t="s">
        <v>119</v>
      </c>
      <c r="G124" s="73" t="s">
        <v>120</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137</v>
      </c>
      <c r="F125" s="73" t="s">
        <v>121</v>
      </c>
      <c r="G125" s="73" t="s">
        <v>120</v>
      </c>
      <c r="H125" s="73" t="s">
        <v>76</v>
      </c>
      <c r="I125" s="79" t="s">
        <v>76</v>
      </c>
      <c r="J125" s="73" t="s">
        <v>76</v>
      </c>
      <c r="K125" s="73">
        <v>0</v>
      </c>
      <c r="L125" s="73">
        <v>0.08</v>
      </c>
      <c r="M125" s="73">
        <v>0.08</v>
      </c>
      <c r="N125" s="73">
        <v>0.08</v>
      </c>
      <c r="O125" s="73">
        <v>0.08</v>
      </c>
      <c r="P125" s="73">
        <v>0.08</v>
      </c>
      <c r="Q125" s="73">
        <v>0</v>
      </c>
      <c r="R125" s="73">
        <v>0</v>
      </c>
      <c r="S125" s="73">
        <v>0</v>
      </c>
      <c r="T125" s="73" t="s">
        <v>76</v>
      </c>
      <c r="U125" s="81" t="s">
        <v>76</v>
      </c>
    </row>
    <row r="126" spans="1:21" ht="30" x14ac:dyDescent="0.25">
      <c r="A126" t="b">
        <v>0</v>
      </c>
      <c r="B126" t="b">
        <v>0</v>
      </c>
      <c r="D126" s="78" t="s">
        <v>76</v>
      </c>
      <c r="E126" s="73" t="s">
        <v>137</v>
      </c>
      <c r="F126" s="73" t="s">
        <v>122</v>
      </c>
      <c r="G126" s="73" t="s">
        <v>120</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137</v>
      </c>
      <c r="F127" s="73" t="s">
        <v>123</v>
      </c>
      <c r="G127" s="73" t="s">
        <v>120</v>
      </c>
      <c r="H127" s="73" t="s">
        <v>76</v>
      </c>
      <c r="I127" s="79" t="s">
        <v>76</v>
      </c>
      <c r="J127" s="73" t="s">
        <v>76</v>
      </c>
      <c r="K127" s="73">
        <v>0.24</v>
      </c>
      <c r="L127" s="73">
        <v>0.24</v>
      </c>
      <c r="M127" s="73">
        <v>0.24</v>
      </c>
      <c r="N127" s="73">
        <v>0.24</v>
      </c>
      <c r="O127" s="73">
        <v>0.24</v>
      </c>
      <c r="P127" s="73">
        <v>0.24</v>
      </c>
      <c r="Q127" s="73">
        <v>0</v>
      </c>
      <c r="R127" s="73">
        <v>0.24</v>
      </c>
      <c r="S127" s="73">
        <v>0.24</v>
      </c>
      <c r="T127" s="73" t="s">
        <v>76</v>
      </c>
      <c r="U127" s="81" t="s">
        <v>76</v>
      </c>
    </row>
    <row r="128" spans="1:21" x14ac:dyDescent="0.25">
      <c r="A128" t="b">
        <v>0</v>
      </c>
      <c r="B128" t="b">
        <v>0</v>
      </c>
      <c r="D128" s="78" t="s">
        <v>124</v>
      </c>
      <c r="E128" s="73" t="s">
        <v>76</v>
      </c>
      <c r="F128" s="73" t="s">
        <v>76</v>
      </c>
      <c r="G128" s="73" t="s">
        <v>76</v>
      </c>
      <c r="H128" s="73" t="s">
        <v>76</v>
      </c>
      <c r="I128" s="79" t="s">
        <v>76</v>
      </c>
      <c r="J128" s="73" t="s">
        <v>76</v>
      </c>
      <c r="K128" s="73">
        <v>0.32</v>
      </c>
      <c r="L128" s="73">
        <v>0.32</v>
      </c>
      <c r="M128" s="73">
        <v>0.32</v>
      </c>
      <c r="N128" s="73">
        <v>0.32</v>
      </c>
      <c r="O128" s="73">
        <v>0.32</v>
      </c>
      <c r="P128" s="73">
        <v>0.32</v>
      </c>
      <c r="Q128" s="73">
        <v>0.08</v>
      </c>
      <c r="R128" s="73">
        <v>0.54</v>
      </c>
      <c r="S128" s="73">
        <v>0.54</v>
      </c>
      <c r="T128" s="73" t="s">
        <v>76</v>
      </c>
      <c r="U128" s="81" t="s">
        <v>76</v>
      </c>
    </row>
    <row r="129" spans="1:21" x14ac:dyDescent="0.25">
      <c r="A129" t="b">
        <v>1</v>
      </c>
      <c r="B129" t="b">
        <v>1</v>
      </c>
      <c r="D129" s="78" t="s">
        <v>125</v>
      </c>
      <c r="E129" s="73" t="s">
        <v>76</v>
      </c>
      <c r="F129" s="73" t="s">
        <v>76</v>
      </c>
      <c r="G129" s="73" t="s">
        <v>76</v>
      </c>
      <c r="H129" s="73" t="s">
        <v>76</v>
      </c>
      <c r="I129" s="79" t="s">
        <v>76</v>
      </c>
      <c r="J129" s="73" t="s">
        <v>76</v>
      </c>
      <c r="K129" s="73">
        <v>209393.40740447998</v>
      </c>
      <c r="L129" s="73">
        <v>2620169.15268608</v>
      </c>
      <c r="M129" s="73">
        <v>218724.28895232</v>
      </c>
      <c r="N129" s="73">
        <v>405113.46294528001</v>
      </c>
      <c r="O129" s="73">
        <v>102351.6391968</v>
      </c>
      <c r="P129" s="73">
        <v>77970.271827200006</v>
      </c>
      <c r="Q129" s="73">
        <v>96515.002051200005</v>
      </c>
      <c r="R129" s="73">
        <v>19225.126440000004</v>
      </c>
      <c r="S129" s="73">
        <v>9594.7253999999994</v>
      </c>
      <c r="T129" s="73">
        <v>3759057.0769033595</v>
      </c>
      <c r="U129" s="81">
        <v>0.21969000872279329</v>
      </c>
    </row>
    <row r="130" spans="1:21" x14ac:dyDescent="0.25">
      <c r="A130" t="b">
        <v>1</v>
      </c>
      <c r="B130" t="b">
        <v>1</v>
      </c>
      <c r="D130" s="78" t="s">
        <v>126</v>
      </c>
      <c r="E130" s="73" t="s">
        <v>76</v>
      </c>
      <c r="F130" s="73" t="s">
        <v>76</v>
      </c>
      <c r="G130" s="73" t="s">
        <v>76</v>
      </c>
      <c r="H130" s="73" t="s">
        <v>76</v>
      </c>
      <c r="I130" s="79" t="s">
        <v>76</v>
      </c>
      <c r="J130" s="73" t="s">
        <v>76</v>
      </c>
      <c r="K130" s="73">
        <v>897774.23424670799</v>
      </c>
      <c r="L130" s="73">
        <v>11299479.470958721</v>
      </c>
      <c r="M130" s="73">
        <v>943248.49610688002</v>
      </c>
      <c r="N130" s="73">
        <v>1734392.0132344801</v>
      </c>
      <c r="O130" s="73">
        <v>438192.9553113</v>
      </c>
      <c r="P130" s="73">
        <v>333810.22626020003</v>
      </c>
      <c r="Q130" s="73">
        <v>1363877.6227360202</v>
      </c>
      <c r="R130" s="73">
        <v>54827.212440000003</v>
      </c>
      <c r="S130" s="73">
        <v>45130.7454</v>
      </c>
      <c r="T130" s="73">
        <v>17110732.976694308</v>
      </c>
      <c r="U130" s="81">
        <v>1</v>
      </c>
    </row>
  </sheetData>
  <mergeCells count="17">
    <mergeCell ref="E96:I9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0">
    <cfRule type="expression" dxfId="6" priority="7">
      <formula>$A99</formula>
    </cfRule>
  </conditionalFormatting>
  <conditionalFormatting sqref="K99:S130">
    <cfRule type="expression" dxfId="5" priority="6">
      <formula>NOT($A99)</formula>
    </cfRule>
  </conditionalFormatting>
  <conditionalFormatting sqref="E99:T130">
    <cfRule type="expression" dxfId="4" priority="5">
      <formula>$B99</formula>
    </cfRule>
  </conditionalFormatting>
  <conditionalFormatting sqref="D99:D130">
    <cfRule type="expression" dxfId="3" priority="4">
      <formula>$B99</formula>
    </cfRule>
  </conditionalFormatting>
  <conditionalFormatting sqref="U99:U130">
    <cfRule type="expression" dxfId="2" priority="3">
      <formula>$B99</formula>
    </cfRule>
  </conditionalFormatting>
  <conditionalFormatting sqref="A99: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2023-07-21T10:46:01Z</dcterms:created>
  <dcterms:modified xsi:type="dcterms:W3CDTF">2023-07-21T10:46:01Z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2023-07-21T10:46:01Z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c6b03bf8-19e9-4551-b32a-040600f2a461</vt:lpwstr>
  </property>
  <property fmtid="{D5CDD505-2E9C-101B-9397-08002B2CF9AE}" pid="8" name="MSIP_Label_c1941c47-a837-430d-8559-fd118a72769e_ContentBits">
    <vt:lpwstr>0</vt:lpwstr>
  </property>
</Properties>
</file>